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1944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2" i="169"/>
  <c r="B4" i="168"/>
  <c r="B2" i="168"/>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F36" i="108" s="1"/>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B3391" i="106" s="1"/>
  <c r="D3391" i="106" s="1"/>
  <c r="K212" i="29"/>
  <c r="F68" i="34" s="1"/>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s="1"/>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7" i="36"/>
  <c r="D78" i="36"/>
  <c r="D85" i="36"/>
  <c r="B64" i="127"/>
  <c r="B65" i="127"/>
  <c r="E26" i="108"/>
  <c r="G26" i="108"/>
  <c r="D27" i="108"/>
  <c r="E27" i="108"/>
  <c r="G27" i="108"/>
  <c r="F31" i="108"/>
  <c r="G28" i="108"/>
  <c r="E29" i="108"/>
  <c r="G29"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H109" i="5"/>
  <c r="D109" i="5"/>
  <c r="B5356" i="106" s="1"/>
  <c r="D5356" i="106" s="1"/>
  <c r="F106" i="34"/>
  <c r="D7" i="7"/>
  <c r="B1763" i="106" s="1"/>
  <c r="D1763" i="106" s="1"/>
  <c r="B6025" i="106"/>
  <c r="D6025" i="106" s="1"/>
  <c r="H4" i="4"/>
  <c r="B2655" i="106" s="1"/>
  <c r="D2655"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8" i="7"/>
  <c r="B4105" i="106" s="1"/>
  <c r="D4105" i="106" s="1"/>
  <c r="D11" i="7"/>
  <c r="B1768" i="106" s="1"/>
  <c r="D1768" i="106" s="1"/>
  <c r="D15" i="7"/>
  <c r="B1772" i="106" s="1"/>
  <c r="D1772" i="106" s="1"/>
  <c r="B2974" i="106" l="1"/>
  <c r="D2974" i="106" s="1"/>
  <c r="D60" i="36"/>
  <c r="L13" i="11"/>
  <c r="B2060" i="106" s="1"/>
  <c r="D2060" i="106" s="1"/>
  <c r="L15" i="11"/>
  <c r="B3459" i="106" s="1"/>
  <c r="D3459" i="106" s="1"/>
  <c r="N23" i="3"/>
  <c r="B284" i="106" s="1"/>
  <c r="D284" i="106" s="1"/>
  <c r="D75" i="36"/>
  <c r="F19" i="7"/>
  <c r="L41" i="3"/>
  <c r="B2917" i="106" s="1"/>
  <c r="D2917" i="106" s="1"/>
  <c r="K339" i="29"/>
  <c r="K341" i="29" s="1"/>
  <c r="K13" i="4" s="1"/>
  <c r="B3572" i="106" s="1"/>
  <c r="D3572" i="106" s="1"/>
  <c r="G341" i="29"/>
  <c r="B3670" i="106"/>
  <c r="D3670" i="106" s="1"/>
  <c r="K8" i="4"/>
  <c r="K10" i="4" s="1"/>
  <c r="B4130" i="106" s="1"/>
  <c r="D4130" i="106" s="1"/>
  <c r="K275" i="5"/>
  <c r="D12" i="7"/>
  <c r="B1769" i="106" s="1"/>
  <c r="D1769" i="106" s="1"/>
  <c r="D58" i="36"/>
  <c r="J13" i="4"/>
  <c r="B7042" i="106" s="1"/>
  <c r="D7042" i="106" s="1"/>
  <c r="J109" i="5"/>
  <c r="J4" i="4" s="1"/>
  <c r="B6220" i="106" s="1"/>
  <c r="D6220" i="106" s="1"/>
  <c r="D57" i="36"/>
  <c r="I41" i="3"/>
  <c r="I77" i="4"/>
  <c r="B3319" i="106" s="1"/>
  <c r="D3319" i="106" s="1"/>
  <c r="G14" i="4"/>
  <c r="B2609" i="106" s="1"/>
  <c r="D2609" i="106" s="1"/>
  <c r="F72" i="34"/>
  <c r="K223" i="29"/>
  <c r="B1474" i="106" s="1"/>
  <c r="D1474" i="106" s="1"/>
  <c r="G109" i="5"/>
  <c r="F109" i="5"/>
  <c r="F41" i="3"/>
  <c r="B171" i="106" s="1"/>
  <c r="D171" i="106" s="1"/>
  <c r="B1746" i="106"/>
  <c r="D1746" i="106" s="1"/>
  <c r="E109" i="5"/>
  <c r="E4" i="4" s="1"/>
  <c r="B2630" i="106" s="1"/>
  <c r="D2630" i="106" s="1"/>
  <c r="B1264" i="106"/>
  <c r="D1264" i="106" s="1"/>
  <c r="B1239" i="106"/>
  <c r="D1239" i="106" s="1"/>
  <c r="B1225" i="106"/>
  <c r="D1225" i="106" s="1"/>
  <c r="C150" i="29"/>
  <c r="B1226" i="106" s="1"/>
  <c r="D1226" i="106" s="1"/>
  <c r="B1241" i="106"/>
  <c r="D1241" i="106" s="1"/>
  <c r="E150" i="29"/>
  <c r="B1242" i="106" s="1"/>
  <c r="D1242" i="106" s="1"/>
  <c r="D4" i="4"/>
  <c r="B2564" i="106" s="1"/>
  <c r="D2564" i="106" s="1"/>
  <c r="D37" i="108"/>
  <c r="F37" i="108"/>
  <c r="D36" i="108"/>
  <c r="E30" i="108"/>
  <c r="G30" i="108"/>
  <c r="F28" i="108"/>
  <c r="E28" i="108"/>
  <c r="F26" i="108"/>
  <c r="D26" i="108"/>
  <c r="B1126" i="106"/>
  <c r="D1126" i="106" s="1"/>
  <c r="B1124" i="106"/>
  <c r="D1124" i="106" s="1"/>
  <c r="F41" i="34"/>
  <c r="F34" i="34"/>
  <c r="F128" i="34"/>
  <c r="F104" i="34"/>
  <c r="C172" i="5"/>
  <c r="F94" i="34"/>
  <c r="C109" i="5"/>
  <c r="D4" i="7"/>
  <c r="B1760" i="106" s="1"/>
  <c r="D1760" i="106" s="1"/>
  <c r="K16" i="11"/>
  <c r="B2055" i="106" s="1"/>
  <c r="D2055" i="106" s="1"/>
  <c r="F16" i="11"/>
  <c r="B2031" i="106" s="1"/>
  <c r="D2031" i="106" s="1"/>
  <c r="L5" i="11"/>
  <c r="B2056" i="106" s="1"/>
  <c r="D2056" i="106" s="1"/>
  <c r="H33" i="118"/>
  <c r="B7759" i="106"/>
  <c r="D7759" i="106" s="1"/>
  <c r="B7760" i="106"/>
  <c r="D7760"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D40" i="108" l="1"/>
  <c r="E42" i="108" s="1"/>
  <c r="D19" i="7"/>
  <c r="B1775" i="106" s="1"/>
  <c r="D1775" i="106" s="1"/>
  <c r="D59" i="36"/>
  <c r="B3672" i="106"/>
  <c r="D3672" i="106" s="1"/>
  <c r="B3649" i="106"/>
  <c r="D3649" i="106" s="1"/>
  <c r="G354" i="29"/>
  <c r="B3650" i="106" s="1"/>
  <c r="D3650" i="106" s="1"/>
  <c r="B6352" i="106"/>
  <c r="D6352" i="106" s="1"/>
  <c r="J275" i="5"/>
  <c r="B2913" i="106"/>
  <c r="D2913" i="106" s="1"/>
  <c r="D56" i="36"/>
  <c r="G12" i="4"/>
  <c r="B2607" i="106" s="1"/>
  <c r="D2607" i="106" s="1"/>
  <c r="B6024" i="106"/>
  <c r="D6024" i="106" s="1"/>
  <c r="G4" i="4"/>
  <c r="B2603" i="106" s="1"/>
  <c r="D2603" i="106" s="1"/>
  <c r="F4" i="4"/>
  <c r="B2591" i="106" s="1"/>
  <c r="D2591" i="106" s="1"/>
  <c r="B5588" i="106"/>
  <c r="D5588" i="106" s="1"/>
  <c r="D53" i="36"/>
  <c r="B5527" i="106"/>
  <c r="D5527" i="106" s="1"/>
  <c r="F40" i="108"/>
  <c r="G42" i="108" s="1"/>
  <c r="C114" i="29"/>
  <c r="B757" i="106" s="1"/>
  <c r="D757" i="106" s="1"/>
  <c r="C173" i="5"/>
  <c r="B5214" i="106"/>
  <c r="D5214" i="106" s="1"/>
  <c r="F175" i="34"/>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<sst xmlns="http://schemas.openxmlformats.org/spreadsheetml/2006/main" count="5191" uniqueCount="2165">
  <si>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</si>
  <si>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</si>
  <si>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</si>
  <si>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</si>
  <si>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</si>
  <si>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</si>
  <si>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</si>
  <si>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</si>
  <si>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</si>
  <si>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</si>
  <si>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</si>
  <si>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</si>
  <si>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</si>
  <si>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</si>
  <si>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</si>
  <si>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</si>
  <si>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</si>
  <si>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</si>
  <si>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</si>
  <si>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</si>
  <si>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</si>
  <si>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</si>
  <si>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</si>
  <si>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</si>
  <si>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</si>
  <si>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</si>
  <si>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</si>
  <si>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</si>
  <si>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</si>
  <si>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</si>
  <si>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</si>
  <si>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</si>
  <si>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</si>
  <si>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</si>
  <si>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</si>
  <si>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</si>
  <si>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</si>
  <si>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</si>
  <si>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</si>
  <si>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</si>
  <si>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</si>
  <si>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</si>
  <si>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</si>
  <si>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</si>
  <si>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</si>
  <si>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</si>
  <si>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</si>
  <si>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</si>
  <si>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</si>
  <si>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</si>
  <si>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</si>
  <si>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</si>
  <si>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</si>
  <si>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</si>
  <si>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</si>
  <si>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</si>
  <si>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</si>
  <si>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</si>
  <si>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</si>
  <si>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</si>
  <si>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</si>
  <si>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</si>
  <si>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</si>
  <si>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</si>
  <si>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</si>
  <si>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</si>
  <si>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</si>
  <si>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</si>
  <si>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</si>
  <si>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</si>
  <si>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</si>
  <si>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</si>
  <si>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</si>
  <si>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</si>
  <si>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</si>
  <si>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</si>
  <si>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</si>
  <si>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</si>
  <si>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</si>
  <si>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</si>
  <si>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</si>
  <si>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</si>
  <si>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</si>
  <si>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</si>
  <si>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</si>
  <si>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</si>
  <si>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</si>
  <si>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</si>
  <si>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</si>
  <si>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</si>
  <si>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</si>
  <si>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</si>
  <si>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</si>
  <si>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</si>
  <si>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</si>
  <si>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</si>
  <si>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</si>
  <si>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</si>
  <si>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</si>
  <si>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</si>
  <si>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</si>
  <si>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</si>
  <si>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</si>
  <si>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</si>
  <si>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</si>
  <si>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</si>
  <si>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</si>
  <si>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</si>
  <si>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</si>
  <si>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</si>
  <si>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</si>
  <si>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</si>
  <si>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</si>
  <si>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</si>
  <si>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</si>
  <si>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</si>
  <si>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</si>
  <si>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</si>
  <si>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</si>
  <si>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</si>
  <si>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</si>
  <si>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</si>
  <si>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</si>
  <si>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</si>
  <si>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</si>
  <si>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</si>
  <si>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</si>
  <si>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</si>
  <si>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</si>
  <si>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</si>
  <si>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</si>
  <si>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</si>
  <si>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</si>
  <si>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</si>
  <si>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</si>
  <si>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</si>
  <si>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</si>
  <si>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</si>
  <si>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</si>
  <si>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</si>
  <si>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</si>
  <si>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</si>
  <si>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</si>
  <si>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</si>
  <si>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</si>
  <si>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</si>
  <si>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</si>
  <si>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</si>
  <si>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</si>
  <si>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</si>
  <si>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</si>
  <si>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</si>
  <si>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</si>
  <si>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</si>
  <si>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</si>
  <si>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</si>
  <si>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</si>
  <si>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</si>
  <si>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</si>
  <si>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</si>
  <si>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</si>
  <si>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</si>
  <si>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</si>
  <si>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</si>
  <si>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</si>
  <si>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</si>
  <si>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</si>
  <si>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</si>
  <si>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</si>
  <si>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</si>
  <si>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</si>
  <si>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</si>
  <si>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</si>
  <si>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</si>
  <si>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</si>
  <si>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</si>
  <si>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</si>
  <si>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</si>
  <si>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</si>
  <si>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</si>
  <si>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</si>
  <si>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</si>
  <si>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</si>
  <si>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</si>
  <si>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</si>
  <si>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</si>
  <si>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</si>
  <si>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</si>
  <si>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</si>
  <si>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</si>
  <si>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</si>
  <si>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</si>
  <si>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</si>
  <si>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</si>
  <si>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</si>
  <si>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</si>
  <si>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</si>
  <si>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</si>
  <si>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</si>
  <si>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</si>
  <si>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</si>
  <si>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</si>
  <si>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</si>
  <si>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</si>
  <si>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</si>
  <si>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</si>
  <si>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</si>
  <si>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</si>
  <si>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</si>
  <si>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</si>
  <si>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</si>
  <si>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</si>
  <si>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</si>
  <si>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</si>
  <si>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</si>
  <si>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</si>
  <si>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</si>
  <si>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</si>
  <si>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</si>
  <si>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</si>
  <si>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</si>
  <si>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</si>
  <si>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</si>
  <si>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</si>
  <si>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</si>
  <si>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</si>
  <si>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</si>
  <si>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</si>
  <si>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</si>
  <si>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</si>
  <si>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</si>
  <si>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</si>
  <si>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</si>
  <si>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</si>
  <si>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</si>
  <si>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</si>
  <si>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</si>
  <si>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</si>
  <si>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</si>
  <si>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</si>
  <si>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</si>
  <si>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</si>
  <si>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</si>
  <si>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</si>
  <si>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</si>
  <si>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</si>
  <si>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</si>
  <si>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</si>
  <si>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</si>
  <si>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</si>
  <si>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</si>
  <si>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</si>
  <si>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</si>
  <si>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</si>
  <si>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</si>
  <si>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</si>
  <si>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</si>
  <si>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</si>
  <si>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</si>
  <si>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</si>
  <si>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</si>
  <si>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</si>
  <si>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</si>
  <si>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</si>
  <si>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</si>
  <si>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</si>
  <si>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</si>
  <si>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</si>
  <si>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</si>
  <si>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</si>
  <si>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</si>
  <si>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</si>
  <si>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</si>
  <si>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</si>
  <si>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</si>
  <si>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</si>
  <si>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</si>
  <si>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</si>
  <si>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</si>
  <si>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</si>
  <si>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</si>
  <si>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</si>
  <si>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</si>
  <si>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</si>
  <si>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</si>
  <si>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</si>
  <si>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</si>
  <si>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</si>
  <si>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</si>
  <si>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</si>
  <si>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</si>
  <si>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</si>
  <si>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</si>
  <si>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</si>
  <si>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</si>
  <si>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</si>
  <si>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</si>
  <si>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</si>
  <si>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</si>
  <si>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</si>
  <si>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</si>
  <si>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</si>
  <si>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</si>
  <si>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</si>
  <si>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</si>
  <si>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</si>
  <si>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</si>
  <si>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</si>
  <si>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</si>
  <si>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</si>
  <si>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</si>
  <si>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</si>
  <si>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</si>
  <si>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</si>
  <si>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</si>
  <si>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</si>
  <si>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</si>
  <si>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</si>
  <si>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</si>
  <si>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</si>
  <si>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</si>
  <si>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</si>
  <si>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</si>
  <si>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</si>
  <si>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</si>
  <si>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</si>
  <si>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</si>
  <si>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</si>
  <si>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</si>
  <si>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</si>
  <si>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</si>
  <si>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</si>
  <si>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</si>
  <si>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</si>
  <si>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</si>
  <si>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</si>
  <si>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</si>
  <si>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</si>
  <si>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</si>
  <si>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</si>
  <si>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</si>
  <si>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</si>
  <si>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</si>
  <si>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</si>
  <si>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</si>
  <si>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</si>
  <si>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</si>
  <si>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</si>
  <si>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</si>
  <si>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</si>
  <si>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</si>
  <si>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</si>
  <si>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</si>
  <si>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</si>
  <si>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</si>
  <si>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</si>
  <si>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</si>
  <si>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</si>
  <si>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</si>
  <si>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</si>
  <si>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</si>
  <si>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</si>
  <si>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</si>
  <si>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</si>
  <si>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</si>
  <si>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</si>
  <si>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</si>
  <si>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</si>
  <si>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</si>
  <si>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</si>
  <si>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</si>
  <si>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</si>
  <si>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</si>
  <si>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</si>
  <si>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</si>
  <si>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</si>
  <si>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</si>
  <si>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</si>
  <si>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</si>
  <si>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</si>
  <si>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</si>
  <si>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</si>
  <si>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</si>
  <si>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</si>
  <si>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</si>
  <si>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</si>
  <si>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</si>
  <si>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</si>
  <si>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</si>
  <si>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</si>
  <si>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</si>
  <si>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</si>
  <si>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</si>
  <si>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</si>
  <si>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</si>
  <si>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</si>
  <si>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</si>
  <si>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</si>
  <si>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</si>
  <si>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</si>
  <si>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</si>
  <si>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</si>
  <si>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</si>
  <si>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</si>
  <si>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</si>
  <si>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</si>
  <si>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</si>
  <si>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</si>
  <si>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</si>
  <si>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</si>
  <si>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</si>
  <si>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</si>
  <si>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</si>
  <si>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</si>
  <si>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</si>
  <si>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</si>
  <si>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</si>
  <si>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</si>
  <si>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</si>
  <si>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</si>
  <si>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</si>
  <si>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</si>
  <si>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</si>
  <si>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</si>
  <si>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</si>
  <si>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</si>
  <si>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</si>
  <si>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</si>
  <si>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</si>
  <si>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</si>
  <si>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</si>
  <si>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</si>
  <si>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</si>
  <si>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</si>
  <si>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</si>
  <si>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</si>
  <si>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</si>
  <si>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</si>
  <si>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</si>
  <si>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</si>
  <si>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</si>
  <si>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</si>
  <si>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</si>
  <si>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</si>
  <si>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</si>
  <si>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</si>
  <si>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</si>
  <si>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</si>
  <si>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</si>
  <si>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</si>
  <si>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</si>
  <si>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</si>
  <si>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</si>
  <si>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</si>
  <si>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</si>
  <si>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</si>
  <si>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</si>
  <si>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</si>
  <si>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</si>
  <si>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</si>
  <si>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</si>
  <si>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</si>
  <si>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</si>
  <si>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</si>
  <si>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</si>
  <si>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</si>
  <si>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</si>
  <si>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</si>
  <si>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</si>
  <si>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</si>
  <si>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</si>
  <si>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</si>
  <si>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</si>
  <si>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</si>
  <si>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</si>
  <si>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</si>
  <si>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</si>
  <si>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</si>
  <si>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</si>
  <si>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</si>
  <si>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</si>
  <si>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</si>
  <si>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</si>
  <si>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</si>
  <si>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</si>
  <si>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</si>
  <si>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</si>
  <si>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</si>
  <si>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</si>
  <si>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</si>
  <si>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</si>
  <si>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</si>
  <si>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</si>
  <si>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</si>
  <si>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</si>
  <si>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</si>
  <si>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</si>
  <si>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</si>
  <si>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</si>
  <si>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</si>
  <si>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</si>
  <si>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</si>
  <si>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</si>
  <si>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</si>
  <si>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</si>
  <si>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</si>
  <si>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</si>
  <si>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</si>
  <si>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</si>
  <si>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</si>
  <si>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</si>
  <si>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</si>
  <si>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</si>
  <si>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</si>
  <si>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</si>
  <si>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</si>
  <si>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</si>
  <si>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</si>
  <si>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</si>
  <si>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</si>
  <si>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</si>
  <si>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</si>
  <si>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</si>
  <si>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</si>
  <si>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</si>
  <si>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</si>
  <si>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</si>
  <si>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</si>
  <si>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</si>
  <si>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</si>
  <si>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</si>
  <si>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</si>
  <si>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</si>
  <si>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</si>
  <si>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</si>
  <si>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</si>
  <si>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</si>
  <si>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</si>
  <si>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</si>
  <si>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</si>
  <si>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</si>
  <si>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</si>
  <si>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</si>
  <si>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</si>
  <si>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</si>
  <si>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</si>
  <si>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</si>
  <si>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</si>
  <si>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</si>
  <si>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</si>
  <si>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</si>
  <si>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</si>
  <si>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</si>
  <si>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</si>
  <si>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</si>
  <si>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</si>
  <si>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</si>
  <si>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</si>
  <si>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</si>
  <si>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</si>
  <si>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</si>
  <si>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</si>
  <si>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</si>
  <si>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</si>
  <si>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</si>
  <si>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</si>
  <si>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</si>
  <si>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</si>
  <si>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</si>
  <si>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</si>
  <si>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</si>
  <si>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</si>
  <si>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</si>
  <si>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</si>
  <si>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</si>
  <si>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</si>
  <si>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</si>
  <si>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</si>
  <si>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</si>
  <si>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</si>
  <si>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</si>
  <si>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</si>
  <si>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</si>
  <si>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</si>
  <si>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</si>
  <si>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</si>
  <si>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</si>
  <si>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</si>
  <si>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</si>
  <si>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</si>
  <si>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</si>
  <si>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</si>
  <si>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</si>
  <si>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</si>
  <si>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</si>
  <si>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</si>
  <si>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</si>
  <si>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</si>
  <si>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</si>
  <si>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</si>
  <si>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</si>
  <si>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</si>
  <si>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</si>
  <si>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</si>
  <si>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</si>
  <si>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</si>
  <si>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</si>
  <si>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</si>
  <si>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</si>
  <si>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</si>
  <si>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</si>
  <si>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</si>
  <si>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</si>
  <si>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</si>
  <si>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</si>
  <si>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</si>
  <si>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</si>
  <si>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</si>
  <si>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</si>
  <si>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</si>
  <si>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</si>
  <si>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</si>
  <si>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</si>
  <si>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</si>
  <si>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</si>
  <si>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</si>
  <si>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</si>
  <si>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</si>
  <si>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</si>
  <si>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</si>
  <si>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</si>
  <si>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</si>
  <si>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</si>
  <si>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</si>
  <si>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</si>
  <si>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</si>
  <si>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</si>
  <si>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</si>
  <si>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</si>
  <si>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</si>
  <si>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</si>
  <si>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</si>
  <si>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</si>
  <si>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</si>
  <si>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</si>
  <si>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</si>
  <si>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</si>
  <si>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</si>
  <si>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</si>
  <si>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</si>
  <si>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</si>
  <si>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</si>
  <si>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</si>
  <si>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</si>
  <si>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</si>
  <si>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</si>
  <si>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</si>
  <si>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</si>
  <si>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</si>
  <si>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</si>
  <si>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</si>
  <si>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</si>
  <si>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</si>
  <si>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</si>
  <si>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</si>
  <si>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</si>
  <si>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</si>
  <si>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</si>
  <si>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</si>
  <si>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</si>
  <si>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</si>
  <si>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</si>
  <si>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</si>
  <si>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</si>
  <si>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</si>
  <si>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</si>
  <si>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</si>
  <si>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</si>
  <si>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</si>
  <si>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</si>
  <si>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</si>
  <si>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</si>
  <si>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</si>
  <si>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</si>
  <si>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</si>
  <si>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</si>
  <si>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</si>
  <si>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</si>
  <si>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</si>
  <si>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</si>
  <si>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</si>
  <si>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</si>
  <si>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</si>
  <si>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</si>
  <si>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</si>
  <si>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</si>
  <si>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</si>
  <si>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</si>
  <si>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</si>
  <si>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</si>
  <si>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</si>
  <si>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</si>
  <si>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</si>
  <si>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</si>
  <si>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</si>
  <si>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</si>
  <si>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</si>
  <si>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</si>
  <si>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</si>
  <si>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</si>
  <si>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</si>
  <si>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</si>
  <si>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</si>
  <si>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</si>
  <si>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</si>
  <si>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</si>
  <si>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</si>
  <si>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</si>
  <si>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</si>
  <si>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</si>
  <si>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</si>
  <si>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</si>
  <si>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</si>
  <si>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</si>
  <si>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</si>
  <si>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</si>
  <si>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</si>
  <si>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</si>
  <si>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</si>
  <si>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</si>
  <si>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</si>
  <si>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</si>
  <si>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</si>
  <si>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</si>
  <si>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</si>
  <si>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</si>
  <si>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</si>
  <si>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</si>
  <si>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</si>
  <si>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</si>
  <si>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</si>
  <si>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</si>
  <si>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</si>
  <si>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</si>
  <si>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</si>
  <si>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</si>
  <si>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</si>
  <si>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</si>
  <si>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</si>
  <si>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</si>
  <si>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</si>
  <si>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</si>
  <si>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</si>
  <si>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</si>
  <si>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</si>
  <si>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</si>
  <si>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</si>
  <si>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</si>
  <si>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</si>
  <si>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</si>
  <si>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</si>
  <si>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</si>
  <si>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</si>
  <si>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</si>
  <si>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</si>
  <si>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</si>
  <si>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</si>
  <si>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</si>
  <si>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</si>
  <si>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</si>
  <si>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</si>
  <si>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</si>
  <si>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</si>
  <si>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</si>
  <si>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</si>
  <si>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</si>
  <si>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</si>
  <si>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</si>
  <si>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</si>
  <si>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</si>
  <si>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</si>
  <si>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</si>
  <si>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</si>
  <si>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</si>
  <si>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</si>
  <si>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</si>
  <si>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</si>
  <si>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</si>
  <si>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</si>
  <si>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</si>
  <si>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</si>
  <si>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</si>
  <si>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</si>
  <si>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</si>
  <si>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</si>
  <si>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</si>
  <si>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</si>
  <si>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</si>
  <si>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</si>
  <si>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</si>
  <si>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</si>
  <si>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</si>
  <si>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</si>
  <si>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</si>
  <si>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</si>
  <si>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</si>
  <si>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</si>
  <si>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</si>
  <si>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</si>
  <si>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</si>
  <si>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</si>
  <si>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</si>
  <si>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</si>
  <si>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</si>
  <si>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</si>
  <si>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</si>
  <si>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</si>
  <si>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</si>
  <si>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</si>
  <si>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</si>
  <si>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</si>
  <si>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</si>
  <si>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</si>
  <si>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</si>
  <si>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</si>
  <si>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</si>
  <si>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</si>
  <si>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</si>
  <si>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</si>
  <si>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</si>
  <si>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</si>
  <si>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</si>
  <si>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</si>
  <si>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</si>
  <si>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</si>
  <si>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</si>
  <si>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</si>
  <si>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</si>
  <si>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</si>
  <si>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</si>
  <si>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</si>
  <si>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</si>
  <si>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</si>
  <si>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</si>
  <si>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</si>
  <si>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</si>
  <si>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</si>
  <si>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</si>
  <si>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</si>
  <si>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</si>
  <si>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</si>
  <si>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</si>
  <si>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</si>
  <si>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</si>
  <si>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</si>
  <si>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</si>
  <si>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</si>
  <si>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</si>
  <si>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</si>
  <si>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</si>
  <si>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</si>
  <si>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</si>
  <si>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</si>
  <si>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</si>
  <si>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</si>
  <si>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</si>
  <si>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</si>
  <si>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</si>
  <si>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</si>
  <si>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</si>
  <si>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</si>
  <si>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</si>
  <si>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</si>
  <si>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</si>
  <si>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</si>
  <si>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</si>
  <si>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</si>
  <si>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</si>
  <si>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</si>
  <si>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</si>
  <si>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</si>
  <si>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</si>
  <si>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</si>
  <si>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</si>
  <si>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</si>
  <si>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</si>
  <si>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</si>
  <si>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</si>
  <si>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</si>
  <si>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</si>
  <si>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</si>
  <si>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</si>
  <si>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</si>
  <si>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</si>
  <si>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</si>
  <si>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</si>
  <si>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</si>
  <si>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</si>
  <si>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</si>
  <si>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</si>
  <si>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</si>
  <si>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</si>
  <si>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</si>
  <si>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</si>
  <si>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</si>
  <si>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</si>
  <si>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</si>
  <si>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</si>
  <si>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</si>
  <si>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</si>
  <si>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</si>
  <si>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</si>
  <si>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</si>
  <si>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</si>
  <si>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</si>
  <si>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</si>
  <si>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</si>
  <si>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</si>
  <si>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</si>
  <si>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</si>
  <si>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</si>
  <si>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</si>
  <si>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</si>
  <si>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</si>
  <si>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</si>
  <si>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</si>
  <si>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</si>
  <si>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</si>
  <si>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</si>
  <si>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</si>
  <si>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</si>
  <si>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</si>
  <si>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</si>
  <si>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</si>
  <si>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</si>
  <si>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</si>
  <si>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</si>
  <si>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</si>
  <si>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</si>
  <si>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</si>
  <si>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</si>
  <si>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</si>
  <si>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</si>
  <si>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</si>
  <si>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</si>
  <si>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</si>
  <si>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</si>
  <si>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</si>
  <si>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</si>
  <si>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</si>
  <si>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</si>
  <si>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</si>
  <si>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</si>
  <si>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</si>
  <si>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</si>
  <si>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</si>
  <si>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</si>
  <si>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</si>
  <si>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</si>
  <si>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</si>
  <si>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</si>
  <si>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</si>
  <si>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</si>
  <si>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</si>
  <si>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</si>
  <si>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</si>
  <si>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</si>
  <si>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</si>
  <si>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</si>
  <si>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</si>
  <si>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</si>
  <si>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</si>
  <si>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</si>
  <si>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</si>
  <si>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</si>
  <si>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</si>
  <si>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</si>
  <si>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</si>
  <si>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</si>
  <si>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</si>
  <si>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</si>
  <si>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</si>
  <si>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</si>
  <si>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</si>
  <si>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</si>
  <si>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</si>
  <si>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</si>
  <si>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</si>
  <si>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</si>
  <si>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</si>
  <si>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</si>
  <si>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</si>
  <si>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</si>
  <si>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</si>
  <si>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</si>
  <si>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</si>
  <si>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</si>
  <si>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</si>
  <si>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</si>
  <si>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</si>
  <si>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</si>
  <si>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</si>
  <si>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</si>
  <si>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</si>
  <si>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</si>
  <si>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</si>
  <si>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</si>
  <si>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</si>
  <si>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</si>
  <si>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</si>
  <si>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</si>
  <si>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</si>
  <si>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</si>
  <si>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</si>
  <si>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</si>
  <si>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</si>
  <si>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</si>
  <si>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</si>
  <si>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</si>
  <si>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</si>
  <si>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</si>
  <si>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</si>
  <si>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</si>
  <si>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</si>
  <si>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</si>
  <si>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</si>
  <si>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</si>
  <si>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</si>
  <si>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</si>
  <si>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</si>
  <si>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</si>
  <si>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</si>
  <si>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</si>
  <si>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</si>
  <si>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</si>
  <si>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</si>
  <si>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</si>
  <si>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</si>
  <si>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</si>
  <si>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</si>
  <si>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</si>
  <si>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</si>
  <si>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</si>
  <si>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</si>
  <si>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</si>
  <si>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</si>
  <si>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</si>
  <si>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</si>
  <si>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</si>
  <si>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</si>
  <si>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</si>
  <si>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</si>
  <si>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</si>
  <si>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</si>
  <si>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</si>
  <si>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</si>
  <si>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</si>
  <si>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</si>
  <si>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</si>
  <si>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</si>
  <si>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</si>
  <si>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</si>
  <si>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</si>
  <si>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</si>
  <si>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</si>
  <si>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</si>
  <si>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</si>
  <si>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</si>
  <si>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</si>
  <si>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</si>
  <si>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</si>
  <si>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</si>
  <si>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</si>
  <si>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</si>
  <si>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</si>
  <si>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</si>
  <si>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</si>
  <si>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</si>
  <si>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</si>
  <si>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</si>
  <si>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</si>
  <si>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</si>
  <si>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</si>
  <si>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</si>
  <si>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</si>
  <si>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</si>
  <si>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</si>
  <si>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</si>
  <si>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</si>
  <si>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</si>
  <si>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</si>
  <si>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</si>
  <si>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</si>
  <si>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</si>
  <si>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</si>
  <si>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</si>
  <si>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</si>
  <si>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</si>
  <si>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</si>
  <si>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</si>
  <si>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</si>
  <si>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</si>
  <si>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</si>
  <si>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</si>
  <si>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</si>
  <si>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</si>
  <si>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</si>
  <si>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</si>
  <si>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</si>
  <si>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</si>
  <si>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</si>
  <si>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</si>
  <si>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</si>
  <si>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</si>
  <si>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</si>
  <si>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</si>
  <si>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</si>
  <si>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</si>
  <si>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</si>
  <si>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</si>
  <si>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</si>
  <si>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</si>
  <si>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</si>
  <si>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</si>
  <si>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</si>
  <si>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</si>
  <si>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</si>
  <si>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</si>
  <si>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</si>
  <si>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</si>
  <si>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</si>
  <si>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</si>
  <si>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</si>
  <si>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</si>
  <si>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</si>
  <si>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</si>
  <si>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</si>
  <si>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</si>
  <si>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</si>
  <si>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</si>
  <si>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</si>
  <si>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</si>
  <si>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</si>
  <si>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</si>
  <si>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</si>
  <si>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</si>
  <si>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</si>
  <si>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</si>
  <si>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</si>
  <si>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</si>
  <si>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</si>
  <si>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</si>
  <si>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</si>
  <si>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</si>
  <si>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</si>
  <si>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</si>
  <si>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</si>
  <si>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</si>
  <si>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</si>
  <si>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</si>
  <si>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</si>
  <si>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</si>
  <si>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</si>
  <si>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</si>
  <si>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</si>
  <si>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</si>
  <si>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</si>
  <si>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</si>
  <si>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</si>
  <si>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</si>
  <si>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</si>
  <si>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</si>
  <si>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</si>
  <si>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</si>
  <si>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</si>
  <si>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</si>
  <si>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</si>
  <si>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</si>
  <si>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</si>
  <si>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</si>
  <si>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</si>
  <si>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</si>
  <si>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</si>
  <si>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</si>
  <si>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</si>
  <si>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</si>
  <si>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</si>
  <si>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</si>
  <si>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</si>
  <si>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</si>
  <si>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</si>
  <si>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</si>
  <si>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</si>
  <si>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</si>
  <si>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</si>
  <si>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</si>
  <si>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</si>
  <si>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</si>
  <si>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</si>
  <si>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</si>
  <si>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</si>
  <si>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</si>
  <si>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</si>
  <si>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</si>
  <si>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</si>
  <si>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</si>
  <si>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</si>
  <si>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</si>
  <si>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</si>
  <si>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</si>
  <si>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</si>
  <si>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</si>
  <si>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</si>
  <si>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</si>
  <si>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</si>
  <si>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</si>
  <si>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</si>
  <si>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</si>
  <si>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</si>
  <si>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</si>
  <si>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</si>
  <si>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</si>
  <si>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</si>
  <si>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</si>
  <si>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</si>
  <si>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</si>
  <si>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</si>
  <si>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</si>
  <si>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</si>
  <si>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</si>
  <si>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</si>
  <si>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</si>
  <si>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</si>
  <si>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</si>
  <si>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</si>
  <si>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</si>
  <si>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</si>
  <si>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</si>
  <si>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</si>
  <si>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</si>
  <si>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</si>
  <si>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</si>
  <si>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</si>
  <si>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</si>
  <si>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</si>
  <si>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</si>
  <si>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</si>
  <si>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</si>
  <si>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</si>
  <si>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</si>
  <si>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</si>
  <si>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</si>
  <si>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</si>
  <si>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</si>
  <si>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</si>
  <si>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</si>
  <si>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</si>
  <si>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</si>
  <si>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</si>
  <si>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</si>
  <si>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</si>
  <si>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</si>
  <si>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</si>
  <si>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</si>
  <si>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</si>
  <si>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</si>
  <si>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</si>
  <si>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</si>
  <si>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</si>
  <si>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</si>
  <si>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</si>
  <si>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</si>
  <si>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</si>
  <si>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</si>
  <si>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</si>
  <si>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</si>
  <si>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</si>
  <si>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</si>
  <si>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</si>
  <si>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</si>
  <si>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</si>
  <si>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</si>
  <si>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</si>
  <si>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</si>
  <si>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</si>
  <si>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</si>
  <si>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</si>
  <si>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</si>
  <si>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</si>
  <si>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</si>
  <si>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</si>
  <si>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</si>
  <si>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</si>
  <si>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</si>
  <si>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</si>
  <si>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</si>
  <si>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</si>
  <si>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</si>
  <si>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</si>
  <si>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</si>
  <si>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</si>
  <si>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</si>
  <si>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</si>
  <si>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</si>
  <si>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</si>
  <si>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</si>
  <si>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</si>
  <si>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</si>
  <si>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</si>
  <si>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</si>
  <si>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</si>
  <si>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</si>
  <si>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</si>
  <si>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</si>
  <si>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</si>
  <si>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</si>
  <si>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</si>
  <si>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</si>
  <si>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</si>
  <si>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</si>
  <si>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</si>
  <si>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</si>
  <si>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</si>
  <si>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</si>
  <si>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</si>
  <si>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</si>
  <si>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</si>
  <si>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</si>
  <si>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</si>
  <si>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</si>
  <si>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</si>
  <si>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</si>
  <si>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</si>
  <si>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</si>
  <si>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</si>
  <si>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</si>
  <si>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</si>
  <si>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</si>
  <si>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</si>
  <si>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</si>
  <si>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</si>
  <si>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</si>
  <si>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</si>
  <si>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</si>
  <si>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</si>
  <si>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</si>
  <si>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</si>
  <si>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</si>
  <si>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</si>
  <si>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</si>
  <si>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</si>
  <si>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</si>
  <si>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</si>
  <si>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</si>
  <si>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</si>
  <si>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</si>
  <si>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</si>
  <si>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</si>
  <si>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</si>
  <si>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</si>
  <si>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</si>
  <si>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</si>
  <si>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</si>
  <si>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</si>
  <si>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</si>
  <si>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</si>
  <si>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</si>
  <si>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</si>
  <si>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</si>
  <si>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</si>
  <si>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</si>
  <si>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</si>
  <si>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</si>
  <si>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</si>
  <si>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</si>
  <si>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</si>
  <si>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</si>
  <si>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</si>
  <si>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</si>
  <si>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</si>
  <si>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</si>
  <si>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</si>
  <si>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</si>
  <si>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</si>
  <si>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</si>
  <si>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</si>
  <si>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</si>
  <si>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</si>
  <si>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</si>
  <si>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</si>
  <si>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</si>
  <si>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</si>
  <si>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</si>
  <si>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</si>
  <si>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</si>
  <si>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</si>
  <si>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</si>
  <si>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</si>
  <si>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</si>
  <si>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</si>
  <si>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</si>
  <si>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</si>
  <si>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</si>
  <si>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</si>
  <si>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</si>
  <si>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</si>
  <si>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</si>
  <si>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</si>
  <si>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</si>
  <si>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</si>
  <si>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</si>
  <si>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</si>
  <si>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</si>
  <si>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</si>
  <si>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</si>
  <si>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</si>
  <si>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</si>
  <si>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</si>
  <si>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</si>
  <si>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</si>
  <si>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</si>
  <si>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</si>
  <si>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</si>
  <si>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</si>
  <si>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</si>
  <si>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</si>
  <si>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</si>
  <si>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</si>
  <si>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</si>
  <si>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</si>
  <si>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</si>
  <si>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</si>
  <si>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</si>
  <si>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</si>
  <si>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</si>
  <si>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</si>
  <si>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</si>
  <si>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</si>
  <si>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</si>
  <si>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</si>
  <si>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</si>
  <si>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</si>
  <si>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</si>
  <si>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</si>
  <si>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</si>
  <si>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</si>
  <si>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</si>
  <si>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</si>
  <si>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</si>
  <si>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</si>
  <si>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</si>
  <si>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</si>
  <si>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</si>
  <si>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</si>
  <si>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</si>
  <si>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</si>
  <si>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</si>
  <si>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</si>
  <si>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</si>
  <si>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</si>
  <si>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</si>
  <si>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</si>
  <si>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</si>
  <si>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</si>
  <si>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</si>
  <si>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</si>
  <si>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</si>
  <si>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</si>
  <si>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</si>
  <si>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</si>
  <si>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</si>
  <si>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</si>
  <si>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</si>
  <si>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</si>
  <si>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</si>
  <si>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</si>
  <si>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</si>
  <si>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</si>
  <si>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</si>
  <si>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</si>
  <si>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</si>
  <si>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</si>
  <si>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</si>
  <si>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</si>
  <si>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</si>
  <si>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</si>
  <si>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</si>
  <si>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</si>
  <si>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</si>
  <si>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</si>
  <si>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</si>
  <si>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</si>
  <si>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</si>
  <si>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</si>
  <si>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</si>
  <si>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</si>
  <si>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</si>
  <si>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</si>
  <si>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</si>
  <si>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</si>
  <si>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</si>
  <si>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</si>
  <si>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</si>
  <si>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</si>
  <si>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</si>
  <si>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</si>
  <si>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</si>
  <si>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</si>
  <si>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</si>
  <si>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</si>
  <si>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</si>
  <si>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</si>
  <si>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</si>
  <si>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</si>
  <si>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</si>
  <si>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</si>
  <si>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</si>
  <si>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</si>
  <si>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</si>
  <si>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</si>
  <si>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</si>
  <si>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</si>
  <si>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</si>
  <si>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</si>
  <si>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</si>
  <si>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</si>
  <si>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</si>
  <si>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</si>
  <si>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</si>
  <si>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</si>
  <si>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</si>
  <si>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</si>
  <si>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</si>
  <si>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</si>
  <si>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</si>
  <si>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</si>
  <si>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</si>
  <si>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</si>
  <si>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</si>
  <si>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</si>
  <si>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</si>
  <si>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</si>
  <si>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</si>
  <si>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</si>
  <si>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</si>
  <si>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</si>
  <si>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</si>
  <si>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</si>
  <si>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</si>
  <si>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</si>
  <si>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</si>
  <si>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</si>
  <si>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</si>
  <si>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</si>
  <si>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</si>
  <si>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</si>
  <si>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</si>
  <si>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</si>
  <si>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</si>
  <si>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</si>
  <si>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</si>
  <si>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</si>
  <si>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</si>
  <si>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</si>
  <si>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</si>
  <si>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</si>
  <si>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</si>
  <si>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</si>
  <si>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</si>
  <si>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</si>
  <si>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</si>
  <si>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</si>
  <si>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</si>
  <si>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</si>
  <si>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</si>
  <si>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</si>
  <si>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</si>
  <si>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</si>
  <si>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</si>
  <si>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</si>
  <si>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</si>
  <si>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</si>
  <si>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</si>
  <si>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</si>
  <si>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</si>
  <si>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</si>
  <si>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</si>
  <si>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</si>
  <si>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</si>
  <si>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</si>
  <si>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</si>
  <si>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</si>
  <si>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</si>
  <si>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</si>
  <si>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</si>
  <si>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</si>
  <si>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</si>
  <si>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</si>
  <si>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</si>
  <si>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</si>
  <si>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</si>
  <si>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</si>
  <si>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</si>
  <si>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</si>
  <si>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</si>
  <si>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</si>
  <si>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</si>
  <si>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</si>
  <si>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</si>
  <si>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</si>
  <si>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</si>
  <si>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</si>
  <si>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</si>
  <si>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</si>
  <si>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</si>
  <si>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</si>
  <si>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</si>
  <si>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</si>
  <si>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</si>
  <si>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</si>
  <si>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</si>
  <si>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</si>
  <si>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</si>
  <si>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</si>
  <si>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</si>
  <si>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</si>
  <si>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</si>
  <si>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</si>
  <si>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</si>
  <si>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</si>
  <si>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</si>
  <si>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</si>
  <si>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</si>
  <si>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</si>
  <si>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</si>
  <si>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</si>
  <si>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</si>
  <si>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</si>
  <si>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</si>
  <si>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</si>
  <si>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</si>
  <si>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</si>
  <si>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</si>
  <si>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</si>
  <si>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</si>
  <si>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</si>
  <si>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</si>
  <si>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</si>
  <si>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</si>
  <si>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</si>
  <si>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</si>
  <si>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</si>
  <si>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</si>
  <si>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</si>
  <si>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</si>
  <si>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</si>
  <si>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</si>
  <si>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</si>
  <si>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</si>
  <si>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</si>
  <si>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</si>
  <si>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</si>
  <si>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</si>
  <si>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</si>
  <si>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</si>
  <si>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</si>
  <si>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</si>
  <si>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</si>
  <si>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</si>
  <si>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</si>
  <si>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</si>
  <si>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</si>
  <si>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</si>
  <si>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</si>
  <si>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</si>
  <si>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</si>
  <si>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</si>
  <si>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</si>
  <si>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</si>
  <si>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</si>
  <si>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</si>
  <si>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</si>
  <si>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</si>
  <si>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</si>
  <si>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</si>
  <si>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</si>
  <si>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</si>
  <si>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</si>
  <si>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</si>
  <si>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</si>
  <si>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</si>
  <si>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</si>
  <si>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</si>
  <si>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</si>
  <si>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</si>
  <si>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</si>
  <si>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</si>
  <si>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</si>
  <si>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</si>
  <si>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</si>
  <si>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</si>
  <si>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</si>
  <si>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</si>
  <si>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</si>
  <si>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</si>
  <si>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</si>
  <si>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</si>
  <si>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</si>
  <si>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</si>
  <si>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</si>
  <si>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</si>
  <si>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</si>
  <si>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</si>
  <si>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</si>
  <si>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</si>
  <si>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</si>
  <si>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</si>
  <si>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</si>
  <si>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</si>
  <si>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</si>
  <si>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</si>
  <si>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</si>
  <si>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</si>
  <si>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</si>
  <si>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</si>
  <si>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</si>
  <si>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</si>
  <si>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</si>
  <si>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</si>
  <si>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</si>
  <si>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</si>
  <si>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</si>
  <si>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</si>
  <si>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</si>
  <si>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</si>
  <si>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</si>
  <si>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</si>
  <si>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</si>
  <si>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</si>
  <si>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</si>
  <si>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</si>
  <si>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</si>
  <si>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</si>
  <si>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</si>
  <si>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</si>
  <si>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</si>
  <si>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</si>
  <si>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</si>
  <si>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</si>
  <si>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</si>
  <si>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</si>
  <si>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</si>
  <si>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</si>
  <si>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</si>
  <si>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</si>
  <si>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</si>
  <si>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</si>
  <si>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</si>
  <si>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</si>
  <si>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</si>
  <si>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</si>
  <si>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</si>
  <si>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</si>
  <si>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</si>
  <si>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</si>
  <si>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</si>
  <si>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</si>
  <si>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</si>
  <si>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</si>
  <si>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</si>
  <si>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</si>
  <si>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</si>
  <si>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</si>
  <si>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</si>
  <si>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</si>
  <si>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</si>
  <si>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</si>
  <si>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</si>
  <si>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</si>
  <si>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</si>
  <si>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</si>
  <si>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</si>
  <si>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</si>
  <si>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</si>
  <si>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</si>
  <si>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</si>
  <si>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</si>
  <si>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</si>
  <si>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</si>
  <si>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</si>
  <si>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</si>
  <si>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</si>
  <si>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</si>
  <si>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</si>
  <si>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</si>
  <si>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</si>
  <si>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</si>
  <si>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</si>
  <si>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</si>
  <si>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</si>
  <si>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</si>
  <si>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</si>
  <si>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</si>
  <si>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</si>
  <si>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</si>
  <si>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</si>
  <si>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</si>
  <si>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</si>
  <si>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</si>
  <si>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</si>
  <si>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</si>
  <si>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</si>
  <si>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</si>
  <si>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</si>
  <si>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</si>
  <si>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</si>
  <si>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</si>
  <si>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</si>
  <si>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</si>
  <si>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</si>
  <si>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</si>
  <si>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</si>
  <si>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</si>
  <si>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</si>
  <si>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</si>
  <si>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</si>
  <si>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</si>
  <si>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</si>
  <si>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</si>
  <si>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</si>
  <si>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</si>
  <si>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</si>
  <si>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</si>
  <si>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</si>
  <si>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</si>
  <si>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</si>
  <si>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</si>
  <si>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</si>
  <si>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</si>
  <si>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</si>
  <si>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</si>
  <si>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</si>
  <si>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</si>
  <si>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</si>
  <si>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</si>
  <si>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</si>
  <si>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</si>
  <si>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</si>
  <si>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</si>
  <si>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</si>
  <si>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</si>
  <si>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</si>
  <si>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</si>
  <si>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</si>
  <si>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</si>
  <si>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</si>
  <si>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</si>
  <si>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</si>
  <si>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</si>
  <si>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</si>
  <si>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</si>
  <si>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</si>
  <si>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</si>
  <si>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</si>
  <si>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</si>
  <si>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</si>
  <si>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</si>
  <si>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</si>
  <si>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</si>
  <si>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</si>
  <si>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</si>
  <si>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</si>
  <si>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</si>
  <si>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</si>
  <si>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</si>
  <si>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</si>
  <si>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</si>
  <si>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</si>
  <si>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</si>
  <si>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</si>
  <si>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</si>
  <si>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</si>
  <si>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</si>
  <si>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</si>
  <si>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</si>
  <si>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</si>
  <si>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</si>
  <si>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</si>
  <si>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</si>
  <si>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</si>
  <si>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</si>
  <si>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</si>
  <si>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</si>
  <si>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</si>
  <si>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</si>
  <si>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</si>
  <si>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</si>
  <si>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</si>
  <si>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</si>
  <si>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</si>
  <si>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</si>
  <si>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</si>
  <si>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</si>
  <si>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</si>
  <si>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</si>
  <si>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</si>
  <si>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</si>
  <si>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</si>
  <si>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</si>
  <si>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</si>
  <si>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</si>
  <si>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</si>
  <si>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</si>
  <si>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</si>
  <si>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</si>
  <si>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</si>
  <si>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</si>
  <si>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</si>
  <si>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</si>
  <si>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</si>
  <si>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</si>
  <si>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</si>
  <si>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</si>
  <si>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</si>
  <si>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</si>
  <si>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</si>
  <si>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</si>
  <si>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</si>
  <si>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</si>
  <si>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</si>
  <si>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</si>
  <si>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</si>
  <si>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</si>
  <si>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</si>
  <si>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</si>
  <si>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</si>
  <si>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</si>
  <si>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</si>
  <si>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</si>
  <si>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</si>
  <si>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</si>
  <si>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</si>
  <si>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</si>
  <si>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</si>
  <si>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</si>
  <si>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</si>
  <si>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</si>
  <si>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</si>
  <si>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</si>
  <si>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</si>
  <si>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</si>
  <si>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</si>
  <si>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</si>
  <si>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</si>
  <si>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</si>
  <si>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</si>
  <si>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</si>
  <si>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</si>
  <si>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</si>
  <si>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</si>
  <si>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</si>
  <si>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</si>
  <si>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</si>
  <si>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</si>
  <si>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</si>
  <si>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</si>
  <si>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</si>
  <si>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</si>
  <si>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</si>
  <si>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</si>
  <si>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</si>
  <si>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</si>
  <si>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</si>
  <si>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</si>
  <si>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</si>
  <si>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</si>
  <si>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</si>
  <si>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</si>
  <si>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</si>
  <si>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</si>
  <si>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</si>
  <si>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</si>
  <si>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</si>
  <si>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</si>
  <si>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</si>
  <si>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</si>
  <si>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</si>
  <si>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</si>
  <si>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</si>
  <si>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</si>
  <si>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</si>
  <si>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</si>
  <si>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</si>
  <si>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</si>
  <si>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</si>
  <si>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</si>
  <si>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</si>
  <si>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</si>
  <si>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</si>
  <si>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</si>
  <si>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</si>
  <si>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</si>
  <si>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</si>
  <si>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</si>
  <si>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</si>
  <si>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</si>
  <si>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</si>
  <si>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</si>
  <si>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</si>
  <si>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</si>
  <si>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</si>
  <si>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</si>
  <si>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</si>
  <si>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</si>
  <si>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</si>
  <si>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</si>
  <si>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</si>
  <si>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</si>
  <si>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</si>
  <si>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</si>
  <si>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</si>
  <si>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</si>
  <si>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</si>
  <si>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</si>
  <si>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</si>
  <si>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</si>
  <si>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</si>
  <si>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</si>
  <si>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</si>
  <si>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</si>
  <si>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</si>
  <si>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</si>
  <si>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</si>
  <si>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</si>
  <si>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</si>
  <si>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</si>
  <si>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</si>
  <si>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</si>
  <si>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</si>
  <si>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</si>
  <si>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</si>
  <si>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</si>
  <si>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</si>
  <si>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</si>
  <si>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</si>
  <si>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</si>
  <si>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</si>
  <si>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</si>
  <si>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</si>
  <si>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</si>
  <si>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</si>
  <si>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</si>
  <si>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</si>
  <si>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</si>
  <si>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</si>
  <si>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</si>
  <si>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</si>
  <si>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</si>
  <si>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</si>
  <si>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</si>
  <si>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</si>
  <si>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</si>
  <si>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</si>
  <si>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</si>
  <si>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</si>
  <si>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</si>
  <si>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</si>
  <si>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</si>
  <si>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</si>
  <si>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</si>
  <si>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</si>
  <si>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</si>
  <si>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</si>
  <si>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</si>
  <si>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</si>
  <si>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</si>
  <si>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</si>
  <si>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</si>
  <si>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</si>
  <si>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</si>
  <si>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</si>
  <si>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</si>
  <si>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</si>
  <si>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</si>
  <si>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</si>
  <si>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</si>
  <si>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10401 WEST GRAND AVENUE</t>
  </si>
  <si>
    <t>FRANKLIN PARK</t>
  </si>
  <si>
    <t>MRS. KIM PETRASEK</t>
  </si>
  <si>
    <t>847-455-4413</t>
  </si>
  <si>
    <t>847-451-2703</t>
  </si>
  <si>
    <t>EVOY KAMSCHULTE JACOBS &amp; CO. LLP</t>
  </si>
  <si>
    <t>JAMES HENRY, CPA</t>
  </si>
  <si>
    <t>2122 YEOMAN STREET</t>
  </si>
  <si>
    <t>WAUKEGAN</t>
  </si>
  <si>
    <t>847-662-8305</t>
  </si>
  <si>
    <t>847-662-8300</t>
  </si>
  <si>
    <t>066-003289</t>
  </si>
  <si>
    <t>JHENRY@EKJLLP.COM</t>
  </si>
  <si>
    <t>2011-C REFUNDING BONDS</t>
  </si>
  <si>
    <t>2011-D REFUNDING BONDS</t>
  </si>
  <si>
    <t>2013-A REFUNDING BONDS</t>
  </si>
  <si>
    <t>2013-B REFUNDING BONDS</t>
  </si>
  <si>
    <t>2013-C REFUNDING BONDS</t>
  </si>
  <si>
    <t>2013-D WORKING CASH AND REFUNDING BONDS</t>
  </si>
  <si>
    <t>1 AND 3</t>
  </si>
  <si>
    <t>CLIC, SELF</t>
  </si>
  <si>
    <t>Leyden Area Special Education Cooperative (LASEC)</t>
  </si>
  <si>
    <t>ISDLAF, ILL FUNDS, ILL PORTFOLIO-IIIT</t>
  </si>
  <si>
    <t>U S DEPARTMENT OF AGRICULTURE</t>
  </si>
  <si>
    <t xml:space="preserve">  Child Nutrition Cluster</t>
  </si>
  <si>
    <t>Passed Through Illinois State Board of Education</t>
  </si>
  <si>
    <t>(M) National School Lunch Program</t>
  </si>
  <si>
    <t>4210-2016</t>
  </si>
  <si>
    <t>4210-2015</t>
  </si>
  <si>
    <t>N/A</t>
  </si>
  <si>
    <t>(M) School Breakfast Program</t>
  </si>
  <si>
    <t>4220-2016</t>
  </si>
  <si>
    <t>4220-2015</t>
  </si>
  <si>
    <t>(M) USDA Food Commodities - Non-Cash</t>
  </si>
  <si>
    <t>(M) USDA Fruits &amp; Vegetables Commodities - Non-Cash</t>
  </si>
  <si>
    <t>4240-2016</t>
  </si>
  <si>
    <t>4240-2015</t>
  </si>
  <si>
    <t xml:space="preserve">  Total Child Nutrition Cluster</t>
  </si>
  <si>
    <t>TOTAL U S DEPARTMENT OF AGRICULTURE</t>
  </si>
  <si>
    <t>U S DEPARTMENT OF EDUCATION</t>
  </si>
  <si>
    <t xml:space="preserve">      Title I - Low-Income</t>
  </si>
  <si>
    <t>4300-2016</t>
  </si>
  <si>
    <t>4300-2015</t>
  </si>
  <si>
    <t xml:space="preserve">      Title III - Immigrant Education Program</t>
  </si>
  <si>
    <t>4905-2016</t>
  </si>
  <si>
    <t xml:space="preserve">      Title III - Language Instr Prog Ltd English Proficiency</t>
  </si>
  <si>
    <t>4909-2016</t>
  </si>
  <si>
    <t>4909-2015</t>
  </si>
  <si>
    <t xml:space="preserve">      Title II - Teacher Quality</t>
  </si>
  <si>
    <t>4932-2016</t>
  </si>
  <si>
    <t>4932-2015</t>
  </si>
  <si>
    <t>Passed Through Illinois State Board of Education through Leyden Area Special Education Cooperative (LASEC)</t>
  </si>
  <si>
    <t xml:space="preserve">  Special Education Cluster</t>
  </si>
  <si>
    <t xml:space="preserve">      Federal Special Education - IDEA - Flow-Through</t>
  </si>
  <si>
    <t>4620-2016</t>
  </si>
  <si>
    <t>4620-2015</t>
  </si>
  <si>
    <t xml:space="preserve">  Total Special Education Cluster</t>
  </si>
  <si>
    <t>TOTAL U S DEPARTMENT OF EDUCATION</t>
  </si>
  <si>
    <t>U S DEPARTMENT OF HEALTH AND HUMAN SERVICES</t>
  </si>
  <si>
    <t>Passed Through Illinois Department of Healthcare and Family Services</t>
  </si>
  <si>
    <t xml:space="preserve">      Medicaid Medical Assistance Program, Admin Claim</t>
  </si>
  <si>
    <t>4991-2016</t>
  </si>
  <si>
    <t>4991-2015</t>
  </si>
  <si>
    <t>TOTAL U S DEPARTMENT OF HEALTH AND HUMAN SERVICES</t>
  </si>
  <si>
    <t>TOTAL FEDERAL FINANCIAL ASSISTANCE</t>
  </si>
  <si>
    <t>Amounts Provided to Subrecipients</t>
  </si>
  <si>
    <t>Value of Federal Awards Expended in the Form of Non-Cash Assistance</t>
  </si>
  <si>
    <t>Federal Insurance in Effect During the Year</t>
  </si>
  <si>
    <t>Federal Loans or Loan Guarantees, Including Interest Subsidies, Outstanding at Year End</t>
  </si>
  <si>
    <r>
      <t xml:space="preserve">The accompanying Schedule of Expenditures of Federal Awards includes the federal grant activity of Mannheim School District No. 83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</si>
  <si>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Mannheim School District No. 83</t>
    </r>
    <r>
      <rPr>
        <sz val="9"/>
        <rFont val="Arial"/>
        <family val="2"/>
      </rPr>
      <t xml:space="preserve"> provided federal awards to subrecipients as follows:</t>
    </r>
  </si>
  <si>
    <t>NONE - N/A</t>
  </si>
  <si>
    <r>
      <t>The following amounts were expended in the form of non-cash assistance by Mannheim School District No. 83</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</si>
  <si>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</si>
  <si>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Child Nutrition Cluster</t>
  </si>
  <si>
    <t>10.553, 10.555</t>
  </si>
  <si>
    <t>The Education Fund function 1200-Special Education Programs includes an adjustment in the amount of $5,562 for additional</t>
  </si>
  <si>
    <t>special education costs charged during FY 2016 that was paid from General State Aid, revenue code 3001.</t>
  </si>
  <si>
    <t>Manheim SD 83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</si>
</sst>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4" t="s">
        <v>474</v>
      </c>
      <c r="J1" s="2085"/>
      <c r="K1" s="2085"/>
      <c r="L1" s="2085"/>
      <c r="M1" s="2085"/>
      <c r="N1" s="2085"/>
      <c r="O1" s="2085"/>
      <c r="P1" s="2085"/>
      <c r="Q1" s="2085"/>
      <c r="R1" s="2085"/>
      <c r="S1" s="2085"/>
    </row>
    <row r="2" spans="1:28" ht="12" customHeight="1" x14ac:dyDescent="0.2">
      <c r="A2" s="202" t="s">
        <v>1971</v>
      </c>
      <c r="D2" s="203"/>
      <c r="I2" s="2086" t="s">
        <v>1155</v>
      </c>
      <c r="J2" s="2085"/>
      <c r="K2" s="2085"/>
      <c r="L2" s="2085"/>
      <c r="M2" s="2085"/>
      <c r="N2" s="2085"/>
      <c r="O2" s="2085"/>
      <c r="P2" s="2085"/>
      <c r="Q2" s="2085"/>
      <c r="R2" s="2085"/>
      <c r="S2" s="2085"/>
    </row>
    <row r="3" spans="1:28" ht="12" customHeight="1" x14ac:dyDescent="0.2">
      <c r="A3" s="1878" t="s">
        <v>1959</v>
      </c>
      <c r="B3" s="1879"/>
      <c r="C3" s="1879"/>
      <c r="D3" s="1880"/>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2084</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3"/>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4" t="s">
        <v>2084</v>
      </c>
      <c r="P12" s="380" t="s">
        <v>226</v>
      </c>
      <c r="Q12" s="345"/>
      <c r="R12" s="184"/>
      <c r="S12" s="184"/>
      <c r="T12" s="365" t="s">
        <v>305</v>
      </c>
      <c r="U12" s="272"/>
      <c r="V12" s="272"/>
      <c r="W12" s="272"/>
      <c r="X12" s="272"/>
      <c r="Y12" s="200"/>
      <c r="Z12" s="200"/>
      <c r="AA12" s="201"/>
    </row>
    <row r="13" spans="1:28" ht="13.5" customHeight="1" x14ac:dyDescent="0.2">
      <c r="A13" s="2118">
        <v>6016083002</v>
      </c>
      <c r="B13" s="2119"/>
      <c r="C13" s="2119"/>
      <c r="D13" s="2119"/>
      <c r="E13" s="2119"/>
      <c r="F13" s="2119"/>
      <c r="G13" s="2119"/>
      <c r="H13" s="2120"/>
      <c r="I13" s="185"/>
      <c r="J13" s="184"/>
      <c r="K13" s="182"/>
      <c r="L13" s="184"/>
      <c r="M13" s="184"/>
      <c r="N13" s="184"/>
      <c r="O13" s="184"/>
      <c r="P13" s="184"/>
      <c r="Q13" s="184"/>
      <c r="R13" s="184"/>
      <c r="S13" s="184"/>
      <c r="T13" s="2123" t="s">
        <v>2091</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2085</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2164</v>
      </c>
      <c r="B17" s="2079"/>
      <c r="C17" s="2079"/>
      <c r="D17" s="2079"/>
      <c r="E17" s="2079"/>
      <c r="F17" s="2079"/>
      <c r="G17" s="2079"/>
      <c r="H17" s="2104"/>
      <c r="T17" s="2132" t="s">
        <v>2093</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6" t="s">
        <v>785</v>
      </c>
      <c r="AA18" s="201"/>
    </row>
    <row r="19" spans="1:27" ht="13.5" customHeight="1" x14ac:dyDescent="0.2">
      <c r="A19" s="2072" t="s">
        <v>2086</v>
      </c>
      <c r="B19" s="2070"/>
      <c r="C19" s="2070"/>
      <c r="D19" s="2070"/>
      <c r="E19" s="2070"/>
      <c r="F19" s="2070"/>
      <c r="G19" s="2070"/>
      <c r="H19" s="2052"/>
      <c r="I19" s="184"/>
      <c r="J19" s="379"/>
      <c r="K19" s="195"/>
      <c r="L19" s="193"/>
      <c r="M19" s="659" t="s">
        <v>360</v>
      </c>
      <c r="P19" s="181"/>
      <c r="Q19" s="181"/>
      <c r="R19" s="181"/>
      <c r="S19" s="185"/>
      <c r="T19" s="2072" t="s">
        <v>2094</v>
      </c>
      <c r="U19" s="2051"/>
      <c r="V19" s="2051"/>
      <c r="W19" s="2052"/>
      <c r="X19" s="2069" t="s">
        <v>2043</v>
      </c>
      <c r="Y19" s="2131"/>
      <c r="Z19" s="2129">
        <v>60087</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50" t="s">
        <v>2087</v>
      </c>
      <c r="B21" s="2051"/>
      <c r="C21" s="2051"/>
      <c r="D21" s="2051"/>
      <c r="E21" s="2051"/>
      <c r="F21" s="2051"/>
      <c r="G21" s="2051"/>
      <c r="H21" s="2052"/>
      <c r="I21" s="2098" t="s">
        <v>786</v>
      </c>
      <c r="J21" s="2093"/>
      <c r="K21" s="2093"/>
      <c r="L21" s="2093"/>
      <c r="M21" s="2093"/>
      <c r="N21" s="2093"/>
      <c r="O21" s="2093"/>
      <c r="P21" s="2093"/>
      <c r="Q21" s="2093"/>
      <c r="R21" s="2093"/>
      <c r="S21" s="2099"/>
      <c r="T21" s="2078" t="s">
        <v>2096</v>
      </c>
      <c r="U21" s="2138"/>
      <c r="V21" s="2138"/>
      <c r="W21" s="2138"/>
      <c r="X21" s="2143" t="s">
        <v>2095</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2039</v>
      </c>
      <c r="U22" s="272"/>
      <c r="V22" s="343"/>
      <c r="W22" s="272"/>
      <c r="X22" s="1977" t="s">
        <v>1633</v>
      </c>
      <c r="Z22" s="200"/>
      <c r="AA22" s="201"/>
    </row>
    <row r="23" spans="1:27" ht="13.5" customHeight="1" x14ac:dyDescent="0.2">
      <c r="A23" s="2095"/>
      <c r="B23" s="2096"/>
      <c r="C23" s="2096"/>
      <c r="D23" s="2096"/>
      <c r="E23" s="2096"/>
      <c r="F23" s="2096"/>
      <c r="G23" s="2096"/>
      <c r="H23" s="2097"/>
      <c r="T23" s="2078" t="s">
        <v>2097</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60131</v>
      </c>
      <c r="B25" s="2051"/>
      <c r="C25" s="2051"/>
      <c r="D25" s="2051"/>
      <c r="E25" s="2051"/>
      <c r="F25" s="2051"/>
      <c r="G25" s="2051"/>
      <c r="H25" s="2052"/>
      <c r="I25" s="660"/>
      <c r="J25" s="204"/>
      <c r="K25" s="204"/>
      <c r="L25" s="204"/>
      <c r="M25" s="204"/>
      <c r="N25" s="204"/>
      <c r="O25" s="204"/>
      <c r="P25" s="204"/>
      <c r="Q25" s="204"/>
      <c r="R25" s="204"/>
      <c r="S25" s="205"/>
      <c r="T25" s="2135" t="s">
        <v>2098</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1" t="s">
        <v>2010</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2084</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2084</v>
      </c>
      <c r="C30" s="673" t="s">
        <v>1385</v>
      </c>
      <c r="D30" s="182"/>
      <c r="E30" s="182"/>
      <c r="F30" s="1280"/>
      <c r="G30" s="661"/>
      <c r="H30" s="661"/>
      <c r="I30" s="275"/>
      <c r="J30" s="1763" t="s">
        <v>2084</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2084</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3" t="s">
        <v>2084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2088</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2089</v>
      </c>
      <c r="B42" s="2051"/>
      <c r="C42" s="2052"/>
      <c r="D42" s="2069" t="s">
        <v>2090</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6" t="s">
        <v>2050</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7" t="s">
        <v>2084</v>
      </c>
      <c r="C51" s="627">
        <v>22</v>
      </c>
      <c r="D51" s="390" t="s">
        <v>1868</v>
      </c>
      <c r="E51" s="27"/>
      <c r="F51" s="1611"/>
      <c r="G51" s="1786" t="s">
        <v>1867</v>
      </c>
      <c r="H51" s="2035">
        <v>34700</v>
      </c>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3"/>
      <c r="C55" s="2164"/>
      <c r="D55" s="2164"/>
      <c r="E55" s="2164"/>
      <c r="F55" s="2164"/>
      <c r="G55" s="2164"/>
      <c r="H55" s="2165"/>
      <c r="I55" s="3"/>
    </row>
    <row r="56" spans="1:9" s="33" customFormat="1" x14ac:dyDescent="0.2">
      <c r="A56" s="1795"/>
      <c r="B56" s="2166"/>
      <c r="C56" s="2167"/>
      <c r="D56" s="2167"/>
      <c r="E56" s="2167"/>
      <c r="F56" s="2167"/>
      <c r="G56" s="2167"/>
      <c r="H56" s="2168"/>
      <c r="I56" s="3"/>
    </row>
    <row r="57" spans="1:9" s="33" customFormat="1" x14ac:dyDescent="0.2">
      <c r="A57" s="1795"/>
      <c r="B57" s="2166"/>
      <c r="C57" s="2167"/>
      <c r="D57" s="2167"/>
      <c r="E57" s="2167"/>
      <c r="F57" s="2167"/>
      <c r="G57" s="2167"/>
      <c r="H57" s="2168"/>
      <c r="I57" s="3"/>
    </row>
    <row r="58" spans="1:9" s="33" customFormat="1" x14ac:dyDescent="0.2">
      <c r="A58" s="1795"/>
      <c r="B58" s="2166"/>
      <c r="C58" s="2167"/>
      <c r="D58" s="2167"/>
      <c r="E58" s="2167"/>
      <c r="F58" s="2167"/>
      <c r="G58" s="2167"/>
      <c r="H58" s="2168"/>
      <c r="I58" s="3"/>
    </row>
    <row r="59" spans="1:9" s="33" customFormat="1" x14ac:dyDescent="0.2">
      <c r="A59" s="1795"/>
      <c r="B59" s="2166"/>
      <c r="C59" s="2167"/>
      <c r="D59" s="2167"/>
      <c r="E59" s="2167"/>
      <c r="F59" s="2167"/>
      <c r="G59" s="2167"/>
      <c r="H59" s="2168"/>
      <c r="I59" s="3"/>
    </row>
    <row r="60" spans="1:9" s="33" customFormat="1" x14ac:dyDescent="0.2">
      <c r="A60" s="1795"/>
      <c r="B60" s="2166"/>
      <c r="C60" s="2167"/>
      <c r="D60" s="2167"/>
      <c r="E60" s="2167"/>
      <c r="F60" s="2167"/>
      <c r="G60" s="2167"/>
      <c r="H60" s="2168"/>
      <c r="I60" s="3"/>
    </row>
    <row r="61" spans="1:9" s="33" customFormat="1" x14ac:dyDescent="0.2">
      <c r="A61" s="1795"/>
      <c r="B61" s="2166"/>
      <c r="C61" s="2167"/>
      <c r="D61" s="2167"/>
      <c r="E61" s="2167"/>
      <c r="F61" s="2167"/>
      <c r="G61" s="2167"/>
      <c r="H61" s="2168"/>
      <c r="I61" s="3"/>
    </row>
    <row r="62" spans="1:9" s="33" customFormat="1" x14ac:dyDescent="0.2">
      <c r="A62" s="1795"/>
      <c r="B62" s="2166"/>
      <c r="C62" s="2167"/>
      <c r="D62" s="2167"/>
      <c r="E62" s="2167"/>
      <c r="F62" s="2167"/>
      <c r="G62" s="2167"/>
      <c r="H62" s="2168"/>
      <c r="I62" s="3"/>
    </row>
    <row r="63" spans="1:9" s="33" customFormat="1" x14ac:dyDescent="0.2">
      <c r="A63" s="1795"/>
      <c r="B63" s="2166"/>
      <c r="C63" s="2167"/>
      <c r="D63" s="2167"/>
      <c r="E63" s="2167"/>
      <c r="F63" s="2167"/>
      <c r="G63" s="2167"/>
      <c r="H63" s="2168"/>
      <c r="I63" s="3"/>
    </row>
    <row r="64" spans="1:9" s="33" customFormat="1" x14ac:dyDescent="0.2">
      <c r="A64" s="1795"/>
      <c r="B64" s="2166"/>
      <c r="C64" s="2167"/>
      <c r="D64" s="2167"/>
      <c r="E64" s="2167"/>
      <c r="F64" s="2167"/>
      <c r="G64" s="2167"/>
      <c r="H64" s="2168"/>
      <c r="I64" s="3"/>
    </row>
    <row r="65" spans="1:9" s="33" customFormat="1" ht="9" customHeight="1" x14ac:dyDescent="0.2">
      <c r="A65" s="1796"/>
      <c r="B65" s="2169"/>
      <c r="C65" s="2170"/>
      <c r="D65" s="2170"/>
      <c r="E65" s="2170"/>
      <c r="F65" s="2170"/>
      <c r="G65" s="2170"/>
      <c r="H65" s="2171"/>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v>42643</v>
      </c>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5" t="s">
        <v>1635</v>
      </c>
      <c r="B81" s="2175"/>
      <c r="C81" s="2175"/>
      <c r="D81" s="2176"/>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v>162681</v>
      </c>
      <c r="F86" s="1727">
        <v>32675</v>
      </c>
      <c r="G86" s="1727">
        <v>83483</v>
      </c>
      <c r="H86" s="1727">
        <v>11891</v>
      </c>
      <c r="I86" s="1727">
        <v>94632</v>
      </c>
      <c r="J86" s="1756">
        <f>SUM(E86:I86)</f>
        <v>385362</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385362</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2091</v>
      </c>
      <c r="D112" s="2147"/>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2049">
        <v>42697</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617060427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7.1310000000000002E-3</v>
      </c>
      <c r="I10" s="100" t="s">
        <v>1187</v>
      </c>
      <c r="J10" s="473">
        <f>ROUND(D10+F10+H10,5)</f>
        <v>4.7629999999999999E-2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46644314</v>
      </c>
      <c r="E16" s="100"/>
      <c r="F16" s="82">
        <f>SUM('Acct Summary 7-8'!C17,'Acct Summary 7-8'!D17,'Acct Summary 7-8'!F17)</f>
        <v>40706583</v>
      </c>
      <c r="G16" s="100"/>
      <c r="H16" s="82">
        <f>SUM(D16-F16)</f>
        <v>5937731</v>
      </c>
      <c r="I16" s="93"/>
      <c r="J16" s="82">
        <f>SUM('Acct Summary 7-8'!C81,'Acct Summary 7-8'!D81,'Acct Summary 7-8'!F81,'Acct Summary 7-8'!I81)</f>
        <v>75326354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42577169.463000007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39885000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activeCell="F31" sqref="F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Manheim SD 83</v>
      </c>
      <c r="E7" s="136"/>
      <c r="G7" s="137"/>
      <c r="H7" s="138"/>
      <c r="I7" s="138"/>
      <c r="J7" s="138"/>
      <c r="K7" s="138"/>
      <c r="L7"/>
      <c r="M7"/>
      <c r="N7"/>
      <c r="O7"/>
      <c r="P7"/>
    </row>
    <row r="8" spans="1:18" ht="12.75" x14ac:dyDescent="0.2">
      <c r="A8"/>
      <c r="B8"/>
      <c r="C8" s="134" t="s">
        <v>1341</v>
      </c>
      <c r="D8" s="139">
        <f>COVER!A13</f>
        <v>6016083002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75326354</v>
      </c>
      <c r="I12" s="1162"/>
      <c r="J12" s="1162"/>
      <c r="K12" s="1163">
        <f>TRUNC((H12/H13*100000),5)/100000</f>
        <v>1.6149096757999999</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46644314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40706583</v>
      </c>
      <c r="I17" s="1162"/>
      <c r="J17" s="1168"/>
      <c r="K17" s="1163">
        <f>TRUNC((H17/H18*100000),5)/100000</f>
        <v>0.87270193309999999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46644314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75136338</v>
      </c>
      <c r="I24" s="684"/>
      <c r="J24" s="684"/>
      <c r="K24" s="1172">
        <f>TRUNC(((H24/H25*100000)/100000),2)</f>
        <v>664.48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113073.84166999999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24981999.917309999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39885000</v>
      </c>
      <c r="I32" s="1170"/>
      <c r="J32" s="1170"/>
      <c r="K32" s="1172">
        <f>TRUNC(100-((((H32/H33*100))*100)/100),2)</f>
        <v>6.32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42577169.463000007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A2" sqref="A2"/>
      <selection pane="bottomLeft" activeCell="L42" sqref="L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59905520</v>
      </c>
      <c r="D4" s="412">
        <v>3140564</v>
      </c>
      <c r="E4" s="412">
        <v>979503</v>
      </c>
      <c r="F4" s="412">
        <v>10907515</v>
      </c>
      <c r="G4" s="412">
        <v>3749717</v>
      </c>
      <c r="H4" s="412">
        <v>2431</v>
      </c>
      <c r="I4" s="412">
        <v>1182739</v>
      </c>
      <c r="J4" s="436">
        <v>144009</v>
      </c>
      <c r="K4" s="412">
        <v>499315</v>
      </c>
      <c r="L4" s="412">
        <v>148408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12108381</v>
      </c>
      <c r="D6" s="412">
        <v>1707520</v>
      </c>
      <c r="E6" s="412">
        <v>968891</v>
      </c>
      <c r="F6" s="412">
        <v>2213790</v>
      </c>
      <c r="G6" s="439">
        <v>665855</v>
      </c>
      <c r="H6" s="439"/>
      <c r="I6" s="412">
        <v>155229</v>
      </c>
      <c r="J6" s="691">
        <v>189312</v>
      </c>
      <c r="K6" s="439">
        <v>233273</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891431</v>
      </c>
      <c r="D9" s="436"/>
      <c r="E9" s="436"/>
      <c r="F9" s="436">
        <v>116158</v>
      </c>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133366</v>
      </c>
      <c r="D11" s="436"/>
      <c r="E11" s="436"/>
      <c r="F11" s="436"/>
      <c r="G11" s="436"/>
      <c r="H11" s="436"/>
      <c r="I11" s="435"/>
      <c r="J11" s="435"/>
      <c r="K11" s="436"/>
      <c r="L11" s="436"/>
      <c r="M11" s="482"/>
      <c r="N11" s="482"/>
    </row>
    <row r="12" spans="1:14" ht="13.5" customHeight="1" x14ac:dyDescent="0.2">
      <c r="A12" s="476" t="s">
        <v>495</v>
      </c>
      <c r="B12" s="40">
        <v>190</v>
      </c>
      <c r="C12" s="687">
        <v>919</v>
      </c>
      <c r="D12" s="412"/>
      <c r="E12" s="412"/>
      <c r="F12" s="412"/>
      <c r="G12" s="412"/>
      <c r="H12" s="412"/>
      <c r="I12" s="412"/>
      <c r="J12" s="436"/>
      <c r="K12" s="412"/>
      <c r="L12" s="412"/>
      <c r="M12" s="482"/>
      <c r="N12" s="482"/>
    </row>
    <row r="13" spans="1:14" ht="13.5" customHeight="1" thickBot="1" x14ac:dyDescent="0.25">
      <c r="A13" s="464" t="s">
        <v>749</v>
      </c>
      <c r="B13" s="457"/>
      <c r="C13" s="689">
        <f>SUM(C4:C12)</f>
        <v>73039617</v>
      </c>
      <c r="D13" s="689">
        <f t="shared" ref="D13:L13" si="0">SUM(D4:D12)</f>
        <v>4848084</v>
      </c>
      <c r="E13" s="689">
        <f t="shared" si="0"/>
        <v>1948394</v>
      </c>
      <c r="F13" s="689">
        <f t="shared" si="0"/>
        <v>13237463</v>
      </c>
      <c r="G13" s="689">
        <f t="shared" si="0"/>
        <v>4415572</v>
      </c>
      <c r="H13" s="689">
        <f t="shared" si="0"/>
        <v>2431</v>
      </c>
      <c r="I13" s="689">
        <f t="shared" si="0"/>
        <v>1337968</v>
      </c>
      <c r="J13" s="689">
        <f t="shared" si="0"/>
        <v>333321</v>
      </c>
      <c r="K13" s="689">
        <f t="shared" si="0"/>
        <v>732588</v>
      </c>
      <c r="L13" s="689">
        <f t="shared" si="0"/>
        <v>148408</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1871062</v>
      </c>
      <c r="N16" s="719"/>
    </row>
    <row r="17" spans="1:14" s="704" customFormat="1" ht="12.75" customHeight="1" x14ac:dyDescent="0.2">
      <c r="A17" s="718" t="s">
        <v>1753</v>
      </c>
      <c r="B17" s="542">
        <v>230</v>
      </c>
      <c r="C17" s="507"/>
      <c r="D17" s="507"/>
      <c r="E17" s="507"/>
      <c r="F17" s="507"/>
      <c r="G17" s="507"/>
      <c r="H17" s="507"/>
      <c r="I17" s="507"/>
      <c r="J17" s="507"/>
      <c r="K17" s="507"/>
      <c r="L17" s="507"/>
      <c r="M17" s="436">
        <v>48839760</v>
      </c>
      <c r="N17" s="719"/>
    </row>
    <row r="18" spans="1:14" s="704" customFormat="1" ht="12.75" customHeight="1" x14ac:dyDescent="0.2">
      <c r="A18" s="718" t="s">
        <v>1754</v>
      </c>
      <c r="B18" s="542">
        <v>240</v>
      </c>
      <c r="C18" s="507"/>
      <c r="D18" s="507"/>
      <c r="E18" s="507"/>
      <c r="F18" s="507"/>
      <c r="G18" s="507"/>
      <c r="H18" s="507"/>
      <c r="I18" s="507"/>
      <c r="J18" s="507"/>
      <c r="K18" s="507"/>
      <c r="L18" s="507"/>
      <c r="M18" s="436">
        <v>1217530</v>
      </c>
      <c r="N18" s="719"/>
    </row>
    <row r="19" spans="1:14" s="704" customFormat="1" ht="12.75" customHeight="1" x14ac:dyDescent="0.2">
      <c r="A19" s="718" t="s">
        <v>1755</v>
      </c>
      <c r="B19" s="542">
        <v>250</v>
      </c>
      <c r="C19" s="507"/>
      <c r="D19" s="507"/>
      <c r="E19" s="507"/>
      <c r="F19" s="507"/>
      <c r="G19" s="507"/>
      <c r="H19" s="507"/>
      <c r="I19" s="507"/>
      <c r="J19" s="507"/>
      <c r="K19" s="507"/>
      <c r="L19" s="507"/>
      <c r="M19" s="436">
        <v>4014797</v>
      </c>
      <c r="N19" s="719"/>
    </row>
    <row r="20" spans="1:14" s="704" customFormat="1" ht="12.75" customHeight="1" x14ac:dyDescent="0.2">
      <c r="A20" s="718" t="s">
        <v>1756</v>
      </c>
      <c r="B20" s="542">
        <v>260</v>
      </c>
      <c r="C20" s="507"/>
      <c r="D20" s="507"/>
      <c r="E20" s="507"/>
      <c r="F20" s="507"/>
      <c r="G20" s="507"/>
      <c r="H20" s="507"/>
      <c r="I20" s="507"/>
      <c r="J20" s="507"/>
      <c r="K20" s="507"/>
      <c r="L20" s="507"/>
      <c r="M20" s="436">
        <v>393676</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979503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38905497</v>
      </c>
    </row>
    <row r="23" spans="1:14" ht="13.5" customHeight="1" thickBot="1" x14ac:dyDescent="0.25">
      <c r="A23" s="464" t="s">
        <v>748</v>
      </c>
      <c r="B23" s="724"/>
      <c r="C23" s="433"/>
      <c r="D23" s="433"/>
      <c r="E23" s="433"/>
      <c r="F23" s="433"/>
      <c r="G23" s="433"/>
      <c r="H23" s="433"/>
      <c r="I23" s="433"/>
      <c r="J23" s="433"/>
      <c r="K23" s="433"/>
      <c r="L23" s="433"/>
      <c r="M23" s="693">
        <f>SUM(M15:M22)</f>
        <v>56336825</v>
      </c>
      <c r="N23" s="693">
        <f>SUM(N21:N22)</f>
        <v>39885000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524540</v>
      </c>
      <c r="D26" s="436"/>
      <c r="E26" s="436"/>
      <c r="F26" s="436"/>
      <c r="G26" s="436"/>
      <c r="H26" s="436"/>
      <c r="I26" s="436"/>
      <c r="J26" s="691"/>
      <c r="K26" s="436"/>
      <c r="L26" s="433"/>
      <c r="M26" s="433"/>
      <c r="N26" s="433"/>
    </row>
    <row r="27" spans="1:14" ht="13.5" customHeight="1" x14ac:dyDescent="0.2">
      <c r="A27" s="476" t="s">
        <v>752</v>
      </c>
      <c r="B27" s="40">
        <v>430</v>
      </c>
      <c r="C27" s="436">
        <v>209408</v>
      </c>
      <c r="D27" s="436">
        <v>83429</v>
      </c>
      <c r="E27" s="436"/>
      <c r="F27" s="436">
        <v>21873</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99568</v>
      </c>
      <c r="D30" s="691">
        <v>7092</v>
      </c>
      <c r="E30" s="436"/>
      <c r="F30" s="436">
        <v>5948</v>
      </c>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12108381</v>
      </c>
      <c r="D32" s="690">
        <v>1707520</v>
      </c>
      <c r="E32" s="691">
        <v>968891</v>
      </c>
      <c r="F32" s="691">
        <v>2213790</v>
      </c>
      <c r="G32" s="691">
        <v>665855</v>
      </c>
      <c r="H32" s="691"/>
      <c r="I32" s="691">
        <v>155229</v>
      </c>
      <c r="J32" s="691">
        <v>189312</v>
      </c>
      <c r="K32" s="510">
        <v>233273</v>
      </c>
      <c r="L32" s="433"/>
      <c r="M32" s="433"/>
      <c r="N32" s="433"/>
    </row>
    <row r="33" spans="1:14" ht="13.5" customHeight="1" x14ac:dyDescent="0.2">
      <c r="A33" s="629" t="s">
        <v>347</v>
      </c>
      <c r="B33" s="42">
        <v>493</v>
      </c>
      <c r="C33" s="436"/>
      <c r="D33" s="436"/>
      <c r="E33" s="436"/>
      <c r="F33" s="436"/>
      <c r="G33" s="436"/>
      <c r="H33" s="436"/>
      <c r="I33" s="436"/>
      <c r="J33" s="436"/>
      <c r="K33" s="436"/>
      <c r="L33" s="436">
        <v>148408</v>
      </c>
      <c r="M33" s="433"/>
      <c r="N33" s="482"/>
    </row>
    <row r="34" spans="1:14" ht="13.5" customHeight="1" thickBot="1" x14ac:dyDescent="0.25">
      <c r="A34" s="1076" t="s">
        <v>759</v>
      </c>
      <c r="B34" s="725"/>
      <c r="C34" s="1099">
        <f>SUM(C25:C33)</f>
        <v>12941897</v>
      </c>
      <c r="D34" s="1099">
        <f t="shared" ref="D34:K34" si="1">SUM(D25:D33)</f>
        <v>1798041</v>
      </c>
      <c r="E34" s="1099">
        <f t="shared" si="1"/>
        <v>968891</v>
      </c>
      <c r="F34" s="1099">
        <f t="shared" si="1"/>
        <v>2241611</v>
      </c>
      <c r="G34" s="1099">
        <f t="shared" si="1"/>
        <v>665855</v>
      </c>
      <c r="H34" s="1099">
        <f t="shared" si="1"/>
        <v>0</v>
      </c>
      <c r="I34" s="1099">
        <f t="shared" si="1"/>
        <v>155229</v>
      </c>
      <c r="J34" s="1099">
        <f t="shared" si="1"/>
        <v>189312</v>
      </c>
      <c r="K34" s="1099">
        <f t="shared" si="1"/>
        <v>233273</v>
      </c>
      <c r="L34" s="1059">
        <f>SUM(L33)</f>
        <v>148408</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39885000</v>
      </c>
    </row>
    <row r="37" spans="1:14" ht="13.5" thickBot="1" x14ac:dyDescent="0.25">
      <c r="A37" s="464" t="s">
        <v>758</v>
      </c>
      <c r="B37" s="724"/>
      <c r="C37" s="507"/>
      <c r="D37" s="507"/>
      <c r="E37" s="507"/>
      <c r="F37" s="507"/>
      <c r="G37" s="507"/>
      <c r="H37" s="507"/>
      <c r="I37" s="507"/>
      <c r="J37" s="507"/>
      <c r="K37" s="507"/>
      <c r="L37" s="514"/>
      <c r="M37" s="433"/>
      <c r="N37" s="693">
        <f>SUM(N36:N36)</f>
        <v>39885000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60097720</v>
      </c>
      <c r="D39" s="727">
        <v>3050043</v>
      </c>
      <c r="E39" s="727">
        <v>979503</v>
      </c>
      <c r="F39" s="727">
        <v>10995852</v>
      </c>
      <c r="G39" s="727">
        <v>3749717</v>
      </c>
      <c r="H39" s="727">
        <v>2431</v>
      </c>
      <c r="I39" s="727">
        <v>1182739</v>
      </c>
      <c r="J39" s="726">
        <v>144009</v>
      </c>
      <c r="K39" s="727">
        <v>499315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56336825</v>
      </c>
      <c r="N40" s="694"/>
    </row>
    <row r="41" spans="1:14" ht="13.5" customHeight="1" thickBot="1" x14ac:dyDescent="0.25">
      <c r="A41" s="464" t="s">
        <v>760</v>
      </c>
      <c r="B41" s="455"/>
      <c r="C41" s="485">
        <f>(SUM(C34,C37,C38,C39))</f>
        <v>73039617</v>
      </c>
      <c r="D41" s="485">
        <f t="shared" ref="D41:L41" si="2">SUM(D34,D37,D38:D39)</f>
        <v>4848084</v>
      </c>
      <c r="E41" s="485">
        <f t="shared" si="2"/>
        <v>1948394</v>
      </c>
      <c r="F41" s="485">
        <f t="shared" si="2"/>
        <v>13237463</v>
      </c>
      <c r="G41" s="485">
        <f t="shared" si="2"/>
        <v>4415572</v>
      </c>
      <c r="H41" s="485">
        <f t="shared" si="2"/>
        <v>2431</v>
      </c>
      <c r="I41" s="485">
        <f t="shared" si="2"/>
        <v>1337968</v>
      </c>
      <c r="J41" s="485">
        <f t="shared" si="2"/>
        <v>333321</v>
      </c>
      <c r="K41" s="485">
        <f t="shared" si="2"/>
        <v>732588</v>
      </c>
      <c r="L41" s="485">
        <f t="shared" si="2"/>
        <v>148408</v>
      </c>
      <c r="M41" s="485">
        <f>SUM(M40)</f>
        <v>56336825</v>
      </c>
      <c r="N41" s="485">
        <f>SUM(N37)</f>
        <v>39885000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26" sqref="C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26840469</v>
      </c>
      <c r="D4" s="695">
        <f>'Revenues 9-14'!D109</f>
        <v>6399493</v>
      </c>
      <c r="E4" s="695">
        <f>'Revenues 9-14'!E109</f>
        <v>1915269</v>
      </c>
      <c r="F4" s="695">
        <f>'Revenues 9-14'!F109</f>
        <v>4423983</v>
      </c>
      <c r="G4" s="695">
        <f>'Revenues 9-14'!G109</f>
        <v>1501666</v>
      </c>
      <c r="H4" s="695">
        <f>'Revenues 9-14'!H109</f>
        <v>917</v>
      </c>
      <c r="I4" s="695">
        <f>'Revenues 9-14'!I109</f>
        <v>318198</v>
      </c>
      <c r="J4" s="695">
        <f>'Revenues 9-14'!J109</f>
        <v>364866</v>
      </c>
      <c r="K4" s="695">
        <f>'Revenues 9-14'!K109</f>
        <v>406029</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5857571</v>
      </c>
      <c r="D6" s="696">
        <f>'Revenues 9-14'!D173</f>
        <v>0</v>
      </c>
      <c r="E6" s="696">
        <f>'Revenues 9-14'!E173</f>
        <v>0</v>
      </c>
      <c r="F6" s="696">
        <f>'Revenues 9-14'!F173</f>
        <v>463055</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2341545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35039585</v>
      </c>
      <c r="D8" s="485">
        <f t="shared" ref="D8:K8" si="0">SUM(D4:D7)</f>
        <v>6399493</v>
      </c>
      <c r="E8" s="485">
        <f t="shared" si="0"/>
        <v>1915269</v>
      </c>
      <c r="F8" s="485">
        <f t="shared" si="0"/>
        <v>4887038</v>
      </c>
      <c r="G8" s="485">
        <f t="shared" si="0"/>
        <v>1501666</v>
      </c>
      <c r="H8" s="485">
        <f t="shared" si="0"/>
        <v>917</v>
      </c>
      <c r="I8" s="485">
        <f t="shared" si="0"/>
        <v>318198</v>
      </c>
      <c r="J8" s="485">
        <f t="shared" si="0"/>
        <v>364866</v>
      </c>
      <c r="K8" s="485">
        <f t="shared" si="0"/>
        <v>406029</v>
      </c>
      <c r="L8" s="39"/>
    </row>
    <row r="9" spans="1:13" ht="15" thickTop="1" x14ac:dyDescent="0.2">
      <c r="A9" s="1019" t="s">
        <v>348</v>
      </c>
      <c r="B9" s="456">
        <v>3998</v>
      </c>
      <c r="C9" s="418">
        <v>11034977</v>
      </c>
      <c r="D9" s="489"/>
      <c r="E9" s="418"/>
      <c r="F9" s="418"/>
      <c r="G9" s="700"/>
      <c r="H9" s="418"/>
      <c r="I9" s="494" t="s">
        <v>1390</v>
      </c>
      <c r="J9" s="435"/>
      <c r="K9" s="418"/>
      <c r="L9" s="39"/>
    </row>
    <row r="10" spans="1:13" s="48" customFormat="1" ht="13.5" thickBot="1" x14ac:dyDescent="0.25">
      <c r="A10" s="464" t="s">
        <v>1394</v>
      </c>
      <c r="B10" s="457"/>
      <c r="C10" s="485">
        <f>SUM(C8:C9)</f>
        <v>46074562</v>
      </c>
      <c r="D10" s="485">
        <f t="shared" ref="D10:K10" si="1">SUM(D8:D9)</f>
        <v>6399493</v>
      </c>
      <c r="E10" s="485">
        <f t="shared" si="1"/>
        <v>1915269</v>
      </c>
      <c r="F10" s="485">
        <f t="shared" si="1"/>
        <v>4887038</v>
      </c>
      <c r="G10" s="485">
        <f t="shared" si="1"/>
        <v>1501666</v>
      </c>
      <c r="H10" s="485">
        <f t="shared" si="1"/>
        <v>917</v>
      </c>
      <c r="I10" s="485">
        <f t="shared" si="1"/>
        <v>318198</v>
      </c>
      <c r="J10" s="485">
        <f t="shared" si="1"/>
        <v>364866</v>
      </c>
      <c r="K10" s="485">
        <f t="shared" si="1"/>
        <v>406029</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22593884</v>
      </c>
      <c r="D12" s="498" t="s">
        <v>1390</v>
      </c>
      <c r="E12" s="433" t="s">
        <v>1390</v>
      </c>
      <c r="F12" s="433" t="s">
        <v>1390</v>
      </c>
      <c r="G12" s="695">
        <f>'Expenditures 15-22'!K223</f>
        <v>503170</v>
      </c>
      <c r="H12" s="431"/>
      <c r="I12" s="433" t="s">
        <v>1390</v>
      </c>
      <c r="J12" s="433" t="s">
        <v>1390</v>
      </c>
      <c r="K12" s="431" t="s">
        <v>1390</v>
      </c>
      <c r="L12" s="39"/>
    </row>
    <row r="13" spans="1:13" x14ac:dyDescent="0.2">
      <c r="A13" s="734" t="s">
        <v>536</v>
      </c>
      <c r="B13" s="294">
        <v>2000</v>
      </c>
      <c r="C13" s="696">
        <f>'Expenditures 15-22'!K74</f>
        <v>10423671</v>
      </c>
      <c r="D13" s="696">
        <f>'Expenditures 15-22'!K129</f>
        <v>4790424</v>
      </c>
      <c r="E13" s="482" t="s">
        <v>1390</v>
      </c>
      <c r="F13" s="696">
        <f>'Expenditures 15-22'!K178</f>
        <v>1642425</v>
      </c>
      <c r="G13" s="696">
        <f>'Expenditures 15-22'!K273</f>
        <v>806018</v>
      </c>
      <c r="H13" s="696">
        <f>'Expenditures 15-22'!K296</f>
        <v>936038</v>
      </c>
      <c r="I13" s="433" t="s">
        <v>1390</v>
      </c>
      <c r="J13" s="749">
        <f>'Expenditures 15-22'!K323</f>
        <v>403721</v>
      </c>
      <c r="K13" s="701">
        <f>'Expenditures 15-22'!K341</f>
        <v>351625</v>
      </c>
      <c r="L13" s="39"/>
    </row>
    <row r="14" spans="1:13" x14ac:dyDescent="0.2">
      <c r="A14" s="734" t="s">
        <v>528</v>
      </c>
      <c r="B14" s="294">
        <v>3000</v>
      </c>
      <c r="C14" s="696">
        <f>'Expenditures 15-22'!K75</f>
        <v>40944</v>
      </c>
      <c r="D14" s="696">
        <f>'Expenditures 15-22'!K130</f>
        <v>0</v>
      </c>
      <c r="E14" s="498" t="s">
        <v>1390</v>
      </c>
      <c r="F14" s="696">
        <f>'Expenditures 15-22'!K179</f>
        <v>0</v>
      </c>
      <c r="G14" s="696">
        <f>'Expenditures 15-22'!K274</f>
        <v>2125</v>
      </c>
      <c r="H14" s="490"/>
      <c r="I14" s="433" t="s">
        <v>1390</v>
      </c>
      <c r="J14" s="433" t="s">
        <v>1390</v>
      </c>
      <c r="K14" s="490" t="s">
        <v>1390</v>
      </c>
      <c r="L14" s="39"/>
    </row>
    <row r="15" spans="1:13" x14ac:dyDescent="0.2">
      <c r="A15" s="734" t="s">
        <v>114</v>
      </c>
      <c r="B15" s="294">
        <v>4000</v>
      </c>
      <c r="C15" s="696">
        <f>'Expenditures 15-22'!K102</f>
        <v>1215235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2527215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34273734</v>
      </c>
      <c r="D17" s="485">
        <f t="shared" si="2"/>
        <v>4790424</v>
      </c>
      <c r="E17" s="485">
        <f t="shared" si="2"/>
        <v>2527215</v>
      </c>
      <c r="F17" s="485">
        <f t="shared" si="2"/>
        <v>1642425</v>
      </c>
      <c r="G17" s="485">
        <f t="shared" si="2"/>
        <v>1311313</v>
      </c>
      <c r="H17" s="485">
        <f t="shared" si="2"/>
        <v>936038</v>
      </c>
      <c r="I17" s="433"/>
      <c r="J17" s="485">
        <f>SUM(J12:J16)</f>
        <v>403721</v>
      </c>
      <c r="K17" s="485">
        <f>SUM(K12:K16)</f>
        <v>351625</v>
      </c>
      <c r="L17" s="39"/>
    </row>
    <row r="18" spans="1:12" ht="15" customHeight="1" thickTop="1" x14ac:dyDescent="0.2">
      <c r="A18" s="1020" t="s">
        <v>1322</v>
      </c>
      <c r="B18" s="259">
        <v>4180</v>
      </c>
      <c r="C18" s="695">
        <f t="shared" ref="C18:H18" si="3">C9</f>
        <v>11034977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45308711</v>
      </c>
      <c r="D19" s="485">
        <f t="shared" si="4"/>
        <v>4790424</v>
      </c>
      <c r="E19" s="485">
        <f t="shared" si="4"/>
        <v>2527215</v>
      </c>
      <c r="F19" s="485">
        <f t="shared" si="4"/>
        <v>1642425</v>
      </c>
      <c r="G19" s="485">
        <f t="shared" si="4"/>
        <v>1311313</v>
      </c>
      <c r="H19" s="485">
        <f t="shared" si="4"/>
        <v>936038</v>
      </c>
      <c r="I19" s="433"/>
      <c r="J19" s="485">
        <f>SUM(J17:J18)</f>
        <v>403721</v>
      </c>
      <c r="K19" s="485">
        <f>SUM(K17:K18)</f>
        <v>351625</v>
      </c>
      <c r="L19" s="39"/>
    </row>
    <row r="20" spans="1:12" ht="27" thickTop="1" thickBot="1" x14ac:dyDescent="0.25">
      <c r="A20" s="458" t="s">
        <v>1323</v>
      </c>
      <c r="B20" s="459"/>
      <c r="C20" s="1018">
        <f>C8-C17</f>
        <v>765851</v>
      </c>
      <c r="D20" s="1018">
        <f t="shared" ref="D20:K20" si="5">D8-D17</f>
        <v>1609069</v>
      </c>
      <c r="E20" s="1018">
        <f t="shared" si="5"/>
        <v>-611946</v>
      </c>
      <c r="F20" s="1018">
        <f t="shared" si="5"/>
        <v>3244613</v>
      </c>
      <c r="G20" s="1018">
        <f t="shared" si="5"/>
        <v>190353</v>
      </c>
      <c r="H20" s="1018">
        <f t="shared" si="5"/>
        <v>-935121</v>
      </c>
      <c r="I20" s="1018">
        <f t="shared" si="5"/>
        <v>318198</v>
      </c>
      <c r="J20" s="1018">
        <f t="shared" si="5"/>
        <v>-38855</v>
      </c>
      <c r="K20" s="1018">
        <f t="shared" si="5"/>
        <v>54404</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v>1930000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694364</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694364</v>
      </c>
      <c r="F44" s="692">
        <f t="shared" si="6"/>
        <v>0</v>
      </c>
      <c r="G44" s="692">
        <f t="shared" si="6"/>
        <v>0</v>
      </c>
      <c r="H44" s="692">
        <f t="shared" si="6"/>
        <v>1930000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1930000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694364</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694364</v>
      </c>
      <c r="D76" s="692">
        <f t="shared" si="7"/>
        <v>0</v>
      </c>
      <c r="E76" s="692">
        <f t="shared" si="7"/>
        <v>0</v>
      </c>
      <c r="F76" s="692">
        <f t="shared" si="7"/>
        <v>0</v>
      </c>
      <c r="G76" s="692">
        <f t="shared" si="7"/>
        <v>0</v>
      </c>
      <c r="H76" s="692">
        <f t="shared" si="7"/>
        <v>0</v>
      </c>
      <c r="I76" s="692">
        <f t="shared" si="7"/>
        <v>1930000</v>
      </c>
      <c r="J76" s="692">
        <f t="shared" si="7"/>
        <v>0</v>
      </c>
      <c r="K76" s="692">
        <f t="shared" si="7"/>
        <v>0</v>
      </c>
      <c r="L76" s="504"/>
    </row>
    <row r="77" spans="1:12" ht="14.25" thickTop="1" thickBot="1" x14ac:dyDescent="0.25">
      <c r="A77" s="1027" t="s">
        <v>1402</v>
      </c>
      <c r="B77" s="710"/>
      <c r="C77" s="444">
        <f t="shared" ref="C77:K77" si="8">C44-C76</f>
        <v>-694364</v>
      </c>
      <c r="D77" s="444">
        <f t="shared" si="8"/>
        <v>0</v>
      </c>
      <c r="E77" s="444">
        <f t="shared" si="8"/>
        <v>694364</v>
      </c>
      <c r="F77" s="444">
        <f t="shared" si="8"/>
        <v>0</v>
      </c>
      <c r="G77" s="444">
        <f t="shared" si="8"/>
        <v>0</v>
      </c>
      <c r="H77" s="444">
        <f t="shared" si="8"/>
        <v>1930000</v>
      </c>
      <c r="I77" s="444">
        <f t="shared" si="8"/>
        <v>-1930000</v>
      </c>
      <c r="J77" s="444">
        <f t="shared" si="8"/>
        <v>0</v>
      </c>
      <c r="K77" s="444">
        <f t="shared" si="8"/>
        <v>0</v>
      </c>
      <c r="L77" s="39"/>
    </row>
    <row r="78" spans="1:12" ht="29.25" customHeight="1" thickTop="1" thickBot="1" x14ac:dyDescent="0.25">
      <c r="A78" s="2201" t="s">
        <v>700</v>
      </c>
      <c r="B78" s="2202"/>
      <c r="C78" s="443">
        <f t="shared" ref="C78:K78" si="9">C20+C77</f>
        <v>71487</v>
      </c>
      <c r="D78" s="443">
        <f t="shared" si="9"/>
        <v>1609069</v>
      </c>
      <c r="E78" s="443">
        <f t="shared" si="9"/>
        <v>82418</v>
      </c>
      <c r="F78" s="443">
        <f t="shared" si="9"/>
        <v>3244613</v>
      </c>
      <c r="G78" s="443">
        <f t="shared" si="9"/>
        <v>190353</v>
      </c>
      <c r="H78" s="443">
        <f t="shared" si="9"/>
        <v>994879</v>
      </c>
      <c r="I78" s="443">
        <f t="shared" si="9"/>
        <v>-1611802</v>
      </c>
      <c r="J78" s="443">
        <f t="shared" si="9"/>
        <v>-38855</v>
      </c>
      <c r="K78" s="443">
        <f t="shared" si="9"/>
        <v>54404</v>
      </c>
      <c r="L78" s="505"/>
    </row>
    <row r="79" spans="1:12" ht="13.5" thickTop="1" x14ac:dyDescent="0.2">
      <c r="A79" s="820" t="s">
        <v>1934</v>
      </c>
      <c r="B79" s="460"/>
      <c r="C79" s="435">
        <v>60026233</v>
      </c>
      <c r="D79" s="703">
        <v>1440974</v>
      </c>
      <c r="E79" s="703">
        <v>897085</v>
      </c>
      <c r="F79" s="703">
        <v>7751239</v>
      </c>
      <c r="G79" s="703">
        <v>3559364</v>
      </c>
      <c r="H79" s="703">
        <v>-992448</v>
      </c>
      <c r="I79" s="703">
        <v>2794541</v>
      </c>
      <c r="J79" s="703">
        <v>182864</v>
      </c>
      <c r="K79" s="703">
        <v>444911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60097720</v>
      </c>
      <c r="D81" s="485">
        <f>SUM(D78:D80)</f>
        <v>3050043</v>
      </c>
      <c r="E81" s="485">
        <f t="shared" ref="E81:K81" si="10">SUM(E78:E80)</f>
        <v>979503</v>
      </c>
      <c r="F81" s="485">
        <f t="shared" si="10"/>
        <v>10995852</v>
      </c>
      <c r="G81" s="485">
        <f t="shared" si="10"/>
        <v>3749717</v>
      </c>
      <c r="H81" s="485">
        <f t="shared" si="10"/>
        <v>2431</v>
      </c>
      <c r="I81" s="485">
        <f t="shared" si="10"/>
        <v>1182739</v>
      </c>
      <c r="J81" s="485">
        <f t="shared" si="10"/>
        <v>144009</v>
      </c>
      <c r="K81" s="485">
        <f t="shared" si="10"/>
        <v>499315</v>
      </c>
      <c r="L81" s="39"/>
    </row>
    <row r="82" spans="1:12" ht="0.75" customHeight="1" thickTop="1" thickBot="1" x14ac:dyDescent="0.25">
      <c r="A82" s="632" t="s">
        <v>406</v>
      </c>
      <c r="B82" s="630"/>
      <c r="C82" s="1136">
        <f>(C81-C79)</f>
        <v>71487</v>
      </c>
      <c r="D82" s="1136">
        <f t="shared" ref="D82:K82" si="11">(D81-D79)</f>
        <v>1609069</v>
      </c>
      <c r="E82" s="1136">
        <f t="shared" si="11"/>
        <v>82418</v>
      </c>
      <c r="F82" s="1136">
        <f t="shared" si="11"/>
        <v>3244613</v>
      </c>
      <c r="G82" s="1136">
        <f t="shared" si="11"/>
        <v>190353</v>
      </c>
      <c r="H82" s="1136">
        <f t="shared" si="11"/>
        <v>994879</v>
      </c>
      <c r="I82" s="1136">
        <f t="shared" si="11"/>
        <v>-1611802</v>
      </c>
      <c r="J82" s="1136">
        <f t="shared" si="11"/>
        <v>-38855</v>
      </c>
      <c r="K82" s="1136">
        <f t="shared" si="11"/>
        <v>54404</v>
      </c>
    </row>
    <row r="83" spans="1:12" ht="14.25" hidden="1" thickTop="1" thickBot="1" x14ac:dyDescent="0.25">
      <c r="A83" s="729" t="s">
        <v>407</v>
      </c>
      <c r="B83" s="631"/>
      <c r="C83" s="1137">
        <f>C82/C81</f>
        <v>1.1895126803479401E-3</v>
      </c>
      <c r="D83" s="1137">
        <f t="shared" ref="D83:K83" si="12">D82/D81</f>
        <v>0.52755616888024204</v>
      </c>
      <c r="E83" s="1137">
        <f t="shared" si="12"/>
        <v>8.4142672355265888E-2</v>
      </c>
      <c r="F83" s="1137">
        <f t="shared" si="12"/>
        <v>0.29507608869235419</v>
      </c>
      <c r="G83" s="1137">
        <f t="shared" si="12"/>
        <v>5.0764631037488961E-2</v>
      </c>
      <c r="H83" s="1137">
        <f t="shared" si="12"/>
        <v>409.24681201151787</v>
      </c>
      <c r="I83" s="1137">
        <f t="shared" si="12"/>
        <v>-1.3627706535423285</v>
      </c>
      <c r="J83" s="1137">
        <f t="shared" si="12"/>
        <v>-0.26980952579352679</v>
      </c>
      <c r="K83" s="1137">
        <f t="shared" si="12"/>
        <v>0.1089572714619028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1" activePane="bottomLeft" state="frozen"/>
      <selection activeCell="A2" sqref="A2"/>
      <selection pane="bottomLeft" activeCell="C101" sqref="C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1974</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21266663</v>
      </c>
      <c r="D5" s="418">
        <v>3339096</v>
      </c>
      <c r="E5" s="412">
        <v>1902936</v>
      </c>
      <c r="F5" s="806">
        <v>4393358</v>
      </c>
      <c r="G5" s="412">
        <v>618170</v>
      </c>
      <c r="H5" s="412"/>
      <c r="I5" s="412">
        <v>304300</v>
      </c>
      <c r="J5" s="436">
        <v>362536</v>
      </c>
      <c r="K5" s="412">
        <v>403699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2482010</v>
      </c>
      <c r="D7" s="412"/>
      <c r="E7" s="433"/>
      <c r="F7" s="436"/>
      <c r="G7" s="436"/>
      <c r="H7" s="436"/>
      <c r="I7" s="433"/>
      <c r="J7" s="433"/>
      <c r="K7" s="433"/>
    </row>
    <row r="8" spans="1:12" x14ac:dyDescent="0.2">
      <c r="A8" s="913" t="s">
        <v>483</v>
      </c>
      <c r="B8" s="40">
        <v>1150</v>
      </c>
      <c r="C8" s="481"/>
      <c r="D8" s="481"/>
      <c r="E8" s="507"/>
      <c r="F8" s="507"/>
      <c r="G8" s="418">
        <v>645217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23748673</v>
      </c>
      <c r="D12" s="484">
        <f t="shared" si="0"/>
        <v>3339096</v>
      </c>
      <c r="E12" s="484">
        <f t="shared" si="0"/>
        <v>1902936</v>
      </c>
      <c r="F12" s="484">
        <f t="shared" si="0"/>
        <v>4393358</v>
      </c>
      <c r="G12" s="484">
        <f t="shared" si="0"/>
        <v>1263387</v>
      </c>
      <c r="H12" s="484">
        <f t="shared" si="0"/>
        <v>0</v>
      </c>
      <c r="I12" s="484">
        <f t="shared" si="0"/>
        <v>304300</v>
      </c>
      <c r="J12" s="484">
        <f t="shared" si="0"/>
        <v>362536</v>
      </c>
      <c r="K12" s="485">
        <f t="shared" si="0"/>
        <v>403699</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2884107</v>
      </c>
      <c r="E16" s="412"/>
      <c r="F16" s="412"/>
      <c r="G16" s="412">
        <v>162000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2884107</v>
      </c>
      <c r="E18" s="487">
        <f t="shared" si="1"/>
        <v>0</v>
      </c>
      <c r="F18" s="487">
        <f t="shared" si="1"/>
        <v>0</v>
      </c>
      <c r="G18" s="487">
        <f t="shared" si="1"/>
        <v>162000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2209631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2209631</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v>894</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894</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148644</v>
      </c>
      <c r="D65" s="412">
        <v>21970</v>
      </c>
      <c r="E65" s="412">
        <v>12333</v>
      </c>
      <c r="F65" s="436">
        <v>29731</v>
      </c>
      <c r="G65" s="412">
        <v>7989</v>
      </c>
      <c r="H65" s="412">
        <v>917</v>
      </c>
      <c r="I65" s="412">
        <v>13898</v>
      </c>
      <c r="J65" s="436">
        <v>2330</v>
      </c>
      <c r="K65" s="412">
        <v>2330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148644</v>
      </c>
      <c r="D67" s="485">
        <f t="shared" ref="D67:K67" si="2">SUM(D65:D66)</f>
        <v>21970</v>
      </c>
      <c r="E67" s="485">
        <f t="shared" si="2"/>
        <v>12333</v>
      </c>
      <c r="F67" s="485">
        <f t="shared" si="2"/>
        <v>29731</v>
      </c>
      <c r="G67" s="485">
        <f t="shared" si="2"/>
        <v>7989</v>
      </c>
      <c r="H67" s="485">
        <f t="shared" si="2"/>
        <v>917</v>
      </c>
      <c r="I67" s="485">
        <f t="shared" si="2"/>
        <v>13898</v>
      </c>
      <c r="J67" s="485">
        <f t="shared" si="2"/>
        <v>2330</v>
      </c>
      <c r="K67" s="485">
        <f t="shared" si="2"/>
        <v>2330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146352</v>
      </c>
      <c r="D69" s="433"/>
      <c r="E69" s="433"/>
      <c r="F69" s="433"/>
      <c r="G69" s="433"/>
      <c r="H69" s="433"/>
      <c r="I69" s="433"/>
      <c r="J69" s="433"/>
      <c r="K69" s="433"/>
    </row>
    <row r="70" spans="1:11" ht="12.75" customHeight="1" x14ac:dyDescent="0.2">
      <c r="A70" s="913" t="s">
        <v>1178</v>
      </c>
      <c r="B70" s="40">
        <v>1612</v>
      </c>
      <c r="C70" s="483">
        <v>495</v>
      </c>
      <c r="D70" s="433"/>
      <c r="E70" s="433"/>
      <c r="F70" s="433"/>
      <c r="G70" s="433"/>
      <c r="H70" s="433"/>
      <c r="I70" s="433"/>
      <c r="J70" s="433"/>
      <c r="K70" s="433"/>
    </row>
    <row r="71" spans="1:11" ht="12.75" customHeight="1" x14ac:dyDescent="0.2">
      <c r="A71" s="913" t="s">
        <v>313</v>
      </c>
      <c r="B71" s="40">
        <v>1613</v>
      </c>
      <c r="C71" s="483">
        <v>31372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1372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179591</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13169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139405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152574</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5588</v>
      </c>
      <c r="E95" s="431"/>
      <c r="F95" s="431"/>
      <c r="G95" s="431"/>
      <c r="H95" s="431"/>
      <c r="I95" s="431"/>
      <c r="J95" s="431"/>
      <c r="K95" s="431"/>
    </row>
    <row r="96" spans="1:11" ht="12.75" customHeight="1" x14ac:dyDescent="0.2">
      <c r="A96" s="913" t="s">
        <v>457</v>
      </c>
      <c r="B96" s="40">
        <v>1920</v>
      </c>
      <c r="C96" s="483">
        <v>5075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162000</v>
      </c>
      <c r="D98" s="412"/>
      <c r="E98" s="490"/>
      <c r="F98" s="412"/>
      <c r="G98" s="490"/>
      <c r="H98" s="490"/>
      <c r="I98" s="698"/>
      <c r="J98" s="490"/>
      <c r="K98" s="490"/>
    </row>
    <row r="99" spans="1:12" ht="12.75" customHeight="1" x14ac:dyDescent="0.2">
      <c r="A99" s="913" t="s">
        <v>982</v>
      </c>
      <c r="B99" s="40">
        <v>1950</v>
      </c>
      <c r="C99" s="491">
        <v>224460</v>
      </c>
      <c r="D99" s="412">
        <v>148732</v>
      </c>
      <c r="E99" s="412"/>
      <c r="F99" s="412"/>
      <c r="G99" s="412">
        <v>68290</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9821</v>
      </c>
      <c r="D107" s="412"/>
      <c r="E107" s="412"/>
      <c r="F107" s="412"/>
      <c r="G107" s="412"/>
      <c r="H107" s="412"/>
      <c r="I107" s="412"/>
      <c r="J107" s="436"/>
      <c r="K107" s="412"/>
    </row>
    <row r="108" spans="1:12" ht="12.75" customHeight="1" thickBot="1" x14ac:dyDescent="0.25">
      <c r="A108" s="464" t="s">
        <v>577</v>
      </c>
      <c r="B108" s="738"/>
      <c r="C108" s="484">
        <f>SUM(C95:C107)</f>
        <v>401356</v>
      </c>
      <c r="D108" s="484">
        <f t="shared" ref="D108:K108" si="3">SUM(D95:D107)</f>
        <v>154320</v>
      </c>
      <c r="E108" s="484">
        <f t="shared" si="3"/>
        <v>0</v>
      </c>
      <c r="F108" s="484">
        <f t="shared" si="3"/>
        <v>0</v>
      </c>
      <c r="G108" s="484">
        <f t="shared" si="3"/>
        <v>68290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26840469</v>
      </c>
      <c r="D109" s="493">
        <f t="shared" si="4"/>
        <v>6399493</v>
      </c>
      <c r="E109" s="493">
        <f t="shared" si="4"/>
        <v>1915269</v>
      </c>
      <c r="F109" s="493">
        <f t="shared" si="4"/>
        <v>4423983</v>
      </c>
      <c r="G109" s="493">
        <f t="shared" si="4"/>
        <v>1501666</v>
      </c>
      <c r="H109" s="493">
        <f t="shared" si="4"/>
        <v>917</v>
      </c>
      <c r="I109" s="493">
        <f t="shared" si="4"/>
        <v>318198</v>
      </c>
      <c r="J109" s="493">
        <f t="shared" si="4"/>
        <v>364866</v>
      </c>
      <c r="K109" s="443">
        <f t="shared" si="4"/>
        <v>406029</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4340802</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4340802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50375</v>
      </c>
      <c r="D124" s="492"/>
      <c r="E124" s="433"/>
      <c r="F124" s="806"/>
      <c r="G124" s="433"/>
      <c r="H124" s="433"/>
      <c r="I124" s="433"/>
      <c r="J124" s="433"/>
      <c r="K124" s="433"/>
    </row>
    <row r="125" spans="1:11" ht="12.75" customHeight="1" x14ac:dyDescent="0.2">
      <c r="A125" s="913" t="s">
        <v>1841</v>
      </c>
      <c r="B125" s="262">
        <v>3105</v>
      </c>
      <c r="C125" s="412">
        <v>378527</v>
      </c>
      <c r="D125" s="492"/>
      <c r="E125" s="433"/>
      <c r="F125" s="412"/>
      <c r="G125" s="433"/>
      <c r="H125" s="433"/>
      <c r="I125" s="433"/>
      <c r="J125" s="433"/>
      <c r="K125" s="433"/>
    </row>
    <row r="126" spans="1:11" ht="12.75" customHeight="1" x14ac:dyDescent="0.2">
      <c r="A126" s="913" t="s">
        <v>1035</v>
      </c>
      <c r="B126" s="262">
        <v>3110</v>
      </c>
      <c r="C126" s="483">
        <v>650722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8199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1087823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4014</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4014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167375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167375</v>
      </c>
      <c r="D144" s="433"/>
      <c r="E144" s="492"/>
      <c r="F144" s="433"/>
      <c r="G144" s="485">
        <f>SUM(G142:G143)</f>
        <v>0</v>
      </c>
      <c r="H144" s="433"/>
      <c r="I144" s="433"/>
      <c r="J144" s="433"/>
      <c r="K144" s="433"/>
    </row>
    <row r="145" spans="1:11" ht="12.75" customHeight="1" thickTop="1" thickBot="1" x14ac:dyDescent="0.25">
      <c r="A145" s="922" t="s">
        <v>1246</v>
      </c>
      <c r="B145" s="923">
        <v>3360</v>
      </c>
      <c r="C145" s="424">
        <v>5357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130427</v>
      </c>
      <c r="G151" s="436"/>
      <c r="H151" s="433"/>
      <c r="I151" s="433"/>
      <c r="J151" s="433"/>
      <c r="K151" s="433"/>
    </row>
    <row r="152" spans="1:11" ht="12.75" customHeight="1" x14ac:dyDescent="0.2">
      <c r="A152" s="913" t="s">
        <v>1247</v>
      </c>
      <c r="B152" s="262">
        <v>3510</v>
      </c>
      <c r="C152" s="483"/>
      <c r="D152" s="412"/>
      <c r="E152" s="492"/>
      <c r="F152" s="412">
        <v>332628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463055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252200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1516769</v>
      </c>
      <c r="D172" s="924">
        <f t="shared" si="6"/>
        <v>0</v>
      </c>
      <c r="E172" s="924">
        <f t="shared" si="6"/>
        <v>0</v>
      </c>
      <c r="F172" s="924">
        <f t="shared" si="6"/>
        <v>463055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5857571</v>
      </c>
      <c r="D173" s="493">
        <f>SUM(D121,D172)</f>
        <v>0</v>
      </c>
      <c r="E173" s="493">
        <f>SUM(E121,E172)</f>
        <v>0</v>
      </c>
      <c r="F173" s="493">
        <f t="shared" ref="F173:K173" si="7">SUM(F121,F172)</f>
        <v>463055</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7" t="s">
        <v>1966</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1967</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1968</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699996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55466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755462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657135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657135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364795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364795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v>5648</v>
      </c>
      <c r="D263" s="433"/>
      <c r="E263" s="433"/>
      <c r="F263" s="426"/>
      <c r="G263" s="423"/>
      <c r="H263" s="433"/>
      <c r="I263" s="433"/>
      <c r="J263" s="433"/>
      <c r="K263" s="433"/>
    </row>
    <row r="264" spans="1:11" ht="12.75" customHeight="1" thickTop="1" thickBot="1" x14ac:dyDescent="0.25">
      <c r="A264" s="913" t="s">
        <v>1856</v>
      </c>
      <c r="B264" s="40">
        <v>4909</v>
      </c>
      <c r="C264" s="424">
        <v>166045</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79024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89636</v>
      </c>
      <c r="D270" s="424"/>
      <c r="E270" s="433"/>
      <c r="F270" s="424"/>
      <c r="G270" s="424"/>
      <c r="H270" s="433"/>
      <c r="I270" s="433"/>
      <c r="J270" s="433"/>
      <c r="K270" s="433"/>
    </row>
    <row r="271" spans="1:11" ht="12.75" customHeight="1" thickTop="1" thickBot="1" x14ac:dyDescent="0.25">
      <c r="A271" s="913" t="s">
        <v>443</v>
      </c>
      <c r="B271" s="40">
        <v>4992</v>
      </c>
      <c r="C271" s="497">
        <v>223800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2341545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2341545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35039585</v>
      </c>
      <c r="D275" s="493">
        <f t="shared" si="12"/>
        <v>6399493</v>
      </c>
      <c r="E275" s="493">
        <f t="shared" si="12"/>
        <v>1915269</v>
      </c>
      <c r="F275" s="493">
        <f t="shared" si="12"/>
        <v>4887038</v>
      </c>
      <c r="G275" s="493">
        <f t="shared" si="12"/>
        <v>1501666</v>
      </c>
      <c r="H275" s="493">
        <f t="shared" si="12"/>
        <v>917</v>
      </c>
      <c r="I275" s="493">
        <f t="shared" si="12"/>
        <v>318198</v>
      </c>
      <c r="J275" s="493">
        <f t="shared" si="12"/>
        <v>364866</v>
      </c>
      <c r="K275" s="443">
        <f t="shared" si="12"/>
        <v>406029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9" activePane="bottomRight" state="frozen"/>
      <selection pane="topRight" activeCell="C1" sqref="C1"/>
      <selection pane="bottomLeft" activeCell="A3" sqref="A3"/>
      <selection pane="bottomRight" activeCell="C52" sqref="C5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9" t="s">
        <v>338</v>
      </c>
      <c r="B3" s="222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10146018</v>
      </c>
      <c r="D5" s="412">
        <v>2119420</v>
      </c>
      <c r="E5" s="412">
        <v>252165</v>
      </c>
      <c r="F5" s="412">
        <v>683092</v>
      </c>
      <c r="G5" s="412">
        <v>9425</v>
      </c>
      <c r="H5" s="412">
        <v>4223</v>
      </c>
      <c r="I5" s="436">
        <v>6539</v>
      </c>
      <c r="J5" s="436"/>
      <c r="K5" s="414">
        <f>SUM(C5:J5)</f>
        <v>13220882</v>
      </c>
      <c r="L5" s="412">
        <v>14501204</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v>362486</v>
      </c>
      <c r="D7" s="436">
        <v>136497</v>
      </c>
      <c r="E7" s="436">
        <v>15379</v>
      </c>
      <c r="F7" s="436">
        <v>29230</v>
      </c>
      <c r="G7" s="436"/>
      <c r="H7" s="436">
        <v>339</v>
      </c>
      <c r="I7" s="436"/>
      <c r="J7" s="436"/>
      <c r="K7" s="414">
        <f t="shared" ref="K7:K32" si="0">SUM(C7:J7)</f>
        <v>543931</v>
      </c>
      <c r="L7" s="412">
        <v>605745</v>
      </c>
    </row>
    <row r="8" spans="1:14" x14ac:dyDescent="0.2">
      <c r="A8" s="1816" t="s">
        <v>172</v>
      </c>
      <c r="B8" s="267">
        <v>1200</v>
      </c>
      <c r="C8" s="412">
        <v>3525313</v>
      </c>
      <c r="D8" s="412">
        <v>974422</v>
      </c>
      <c r="E8" s="412">
        <v>38709</v>
      </c>
      <c r="F8" s="412">
        <v>49364</v>
      </c>
      <c r="G8" s="412">
        <v>12434</v>
      </c>
      <c r="H8" s="412"/>
      <c r="I8" s="436">
        <v>4912</v>
      </c>
      <c r="J8" s="436"/>
      <c r="K8" s="414">
        <f t="shared" si="0"/>
        <v>4605154</v>
      </c>
      <c r="L8" s="412">
        <v>5401068</v>
      </c>
    </row>
    <row r="9" spans="1:14" x14ac:dyDescent="0.2">
      <c r="A9" s="1816" t="s">
        <v>838</v>
      </c>
      <c r="B9" s="267" t="s">
        <v>1144</v>
      </c>
      <c r="C9" s="436">
        <v>322911</v>
      </c>
      <c r="D9" s="436">
        <v>84194</v>
      </c>
      <c r="E9" s="436"/>
      <c r="F9" s="436"/>
      <c r="G9" s="436"/>
      <c r="H9" s="436"/>
      <c r="I9" s="436"/>
      <c r="J9" s="436"/>
      <c r="K9" s="414">
        <f t="shared" si="0"/>
        <v>407105</v>
      </c>
      <c r="L9" s="412">
        <v>228115</v>
      </c>
    </row>
    <row r="10" spans="1:14" x14ac:dyDescent="0.2">
      <c r="A10" s="1816" t="s">
        <v>839</v>
      </c>
      <c r="B10" s="267">
        <v>1250</v>
      </c>
      <c r="C10" s="412">
        <v>168870</v>
      </c>
      <c r="D10" s="412">
        <v>84273</v>
      </c>
      <c r="E10" s="412"/>
      <c r="F10" s="412">
        <v>227142</v>
      </c>
      <c r="G10" s="412"/>
      <c r="H10" s="412"/>
      <c r="I10" s="436"/>
      <c r="J10" s="436"/>
      <c r="K10" s="414">
        <f t="shared" si="0"/>
        <v>480285</v>
      </c>
      <c r="L10" s="412">
        <v>389734</v>
      </c>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v>239934</v>
      </c>
      <c r="D14" s="412">
        <v>4194</v>
      </c>
      <c r="E14" s="412">
        <v>439</v>
      </c>
      <c r="F14" s="412">
        <v>5043</v>
      </c>
      <c r="G14" s="412"/>
      <c r="H14" s="412"/>
      <c r="I14" s="436"/>
      <c r="J14" s="436"/>
      <c r="K14" s="414">
        <f t="shared" si="0"/>
        <v>249610</v>
      </c>
      <c r="L14" s="412">
        <v>115600</v>
      </c>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v>2228279</v>
      </c>
      <c r="D18" s="412">
        <v>563322</v>
      </c>
      <c r="E18" s="412">
        <v>2322</v>
      </c>
      <c r="F18" s="412">
        <v>14473</v>
      </c>
      <c r="G18" s="412"/>
      <c r="H18" s="412"/>
      <c r="I18" s="436"/>
      <c r="J18" s="436"/>
      <c r="K18" s="414">
        <f t="shared" si="0"/>
        <v>2808396</v>
      </c>
      <c r="L18" s="412">
        <v>2732072</v>
      </c>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v>278521</v>
      </c>
      <c r="I22" s="413"/>
      <c r="J22" s="507"/>
      <c r="K22" s="414">
        <f t="shared" si="0"/>
        <v>278521</v>
      </c>
      <c r="L22" s="439">
        <v>50000</v>
      </c>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16993811</v>
      </c>
      <c r="D33" s="415">
        <f t="shared" ref="D33:L33" si="1">SUM(D5:D32)</f>
        <v>3966322</v>
      </c>
      <c r="E33" s="415">
        <f t="shared" si="1"/>
        <v>309014</v>
      </c>
      <c r="F33" s="415">
        <f t="shared" si="1"/>
        <v>1008344</v>
      </c>
      <c r="G33" s="415">
        <f t="shared" si="1"/>
        <v>21859</v>
      </c>
      <c r="H33" s="415">
        <f t="shared" si="1"/>
        <v>283083</v>
      </c>
      <c r="I33" s="415">
        <f t="shared" si="1"/>
        <v>11451</v>
      </c>
      <c r="J33" s="415">
        <f t="shared" si="1"/>
        <v>0</v>
      </c>
      <c r="K33" s="415">
        <f t="shared" si="1"/>
        <v>22593884</v>
      </c>
      <c r="L33" s="415">
        <f t="shared" si="1"/>
        <v>24023538</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356536</v>
      </c>
      <c r="D36" s="418">
        <v>99139</v>
      </c>
      <c r="E36" s="418"/>
      <c r="F36" s="418"/>
      <c r="G36" s="418"/>
      <c r="H36" s="418"/>
      <c r="I36" s="436"/>
      <c r="J36" s="436"/>
      <c r="K36" s="414">
        <f t="shared" ref="K36:K41" si="2">SUM(C36:J36)</f>
        <v>455675</v>
      </c>
      <c r="L36" s="412">
        <v>404721</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176830</v>
      </c>
      <c r="D38" s="412">
        <v>76147</v>
      </c>
      <c r="E38" s="412">
        <v>56677</v>
      </c>
      <c r="F38" s="412">
        <v>12915</v>
      </c>
      <c r="G38" s="412"/>
      <c r="H38" s="412"/>
      <c r="I38" s="436"/>
      <c r="J38" s="436"/>
      <c r="K38" s="414">
        <f t="shared" si="2"/>
        <v>322569</v>
      </c>
      <c r="L38" s="412">
        <v>301806</v>
      </c>
    </row>
    <row r="39" spans="1:14" x14ac:dyDescent="0.2">
      <c r="A39" s="1816" t="s">
        <v>223</v>
      </c>
      <c r="B39" s="267">
        <v>2140</v>
      </c>
      <c r="C39" s="412">
        <v>4421</v>
      </c>
      <c r="D39" s="412">
        <v>45</v>
      </c>
      <c r="E39" s="412">
        <v>400</v>
      </c>
      <c r="F39" s="412"/>
      <c r="G39" s="412"/>
      <c r="H39" s="412"/>
      <c r="I39" s="436"/>
      <c r="J39" s="436"/>
      <c r="K39" s="414">
        <f t="shared" si="2"/>
        <v>4866</v>
      </c>
      <c r="L39" s="412"/>
    </row>
    <row r="40" spans="1:14" x14ac:dyDescent="0.2">
      <c r="A40" s="1816" t="s">
        <v>224</v>
      </c>
      <c r="B40" s="267">
        <v>2150</v>
      </c>
      <c r="C40" s="412">
        <v>633608</v>
      </c>
      <c r="D40" s="412">
        <v>125619</v>
      </c>
      <c r="E40" s="412">
        <v>7916</v>
      </c>
      <c r="F40" s="412"/>
      <c r="G40" s="412"/>
      <c r="H40" s="412"/>
      <c r="I40" s="436"/>
      <c r="J40" s="436"/>
      <c r="K40" s="414">
        <f t="shared" si="2"/>
        <v>767143</v>
      </c>
      <c r="L40" s="412">
        <v>763318</v>
      </c>
    </row>
    <row r="41" spans="1:14" x14ac:dyDescent="0.2">
      <c r="A41" s="1816" t="s">
        <v>1990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1171395</v>
      </c>
      <c r="D42" s="415">
        <f t="shared" ref="D42:L42" si="3">SUM(D36:D41)</f>
        <v>300950</v>
      </c>
      <c r="E42" s="415">
        <f t="shared" si="3"/>
        <v>64993</v>
      </c>
      <c r="F42" s="415">
        <f t="shared" si="3"/>
        <v>12915</v>
      </c>
      <c r="G42" s="415">
        <f t="shared" si="3"/>
        <v>0</v>
      </c>
      <c r="H42" s="415">
        <f t="shared" si="3"/>
        <v>0</v>
      </c>
      <c r="I42" s="415">
        <f t="shared" si="3"/>
        <v>0</v>
      </c>
      <c r="J42" s="415">
        <f t="shared" si="3"/>
        <v>0</v>
      </c>
      <c r="K42" s="415">
        <f t="shared" si="3"/>
        <v>1550253</v>
      </c>
      <c r="L42" s="415">
        <f t="shared" si="3"/>
        <v>1469845</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120871</v>
      </c>
      <c r="D44" s="418">
        <v>60864</v>
      </c>
      <c r="E44" s="418">
        <v>173232</v>
      </c>
      <c r="F44" s="418">
        <v>10336</v>
      </c>
      <c r="G44" s="418"/>
      <c r="H44" s="418"/>
      <c r="I44" s="436"/>
      <c r="J44" s="436"/>
      <c r="K44" s="420">
        <f>SUM(C44:J44)</f>
        <v>365303</v>
      </c>
      <c r="L44" s="418">
        <v>189493</v>
      </c>
    </row>
    <row r="45" spans="1:14" x14ac:dyDescent="0.2">
      <c r="A45" s="1816" t="s">
        <v>976</v>
      </c>
      <c r="B45" s="267">
        <v>2220</v>
      </c>
      <c r="C45" s="412">
        <v>1052459</v>
      </c>
      <c r="D45" s="412">
        <v>252142</v>
      </c>
      <c r="E45" s="412">
        <v>22271</v>
      </c>
      <c r="F45" s="412">
        <v>367106</v>
      </c>
      <c r="G45" s="412">
        <v>90703</v>
      </c>
      <c r="H45" s="412"/>
      <c r="I45" s="436">
        <v>521017</v>
      </c>
      <c r="J45" s="436"/>
      <c r="K45" s="420">
        <f>SUM(C45:J45)</f>
        <v>2305698</v>
      </c>
      <c r="L45" s="412">
        <v>2862997</v>
      </c>
    </row>
    <row r="46" spans="1:14" x14ac:dyDescent="0.2">
      <c r="A46" s="1816" t="s">
        <v>977</v>
      </c>
      <c r="B46" s="267">
        <v>2230</v>
      </c>
      <c r="C46" s="412"/>
      <c r="D46" s="412"/>
      <c r="E46" s="412">
        <v>57596</v>
      </c>
      <c r="F46" s="412"/>
      <c r="G46" s="412"/>
      <c r="H46" s="412"/>
      <c r="I46" s="436"/>
      <c r="J46" s="436"/>
      <c r="K46" s="420">
        <f>SUM(C46:J46)</f>
        <v>57596</v>
      </c>
      <c r="L46" s="412">
        <v>85000</v>
      </c>
    </row>
    <row r="47" spans="1:14" ht="12.75" customHeight="1" thickBot="1" x14ac:dyDescent="0.25">
      <c r="A47" s="887" t="s">
        <v>660</v>
      </c>
      <c r="B47" s="468" t="s">
        <v>33</v>
      </c>
      <c r="C47" s="415">
        <f>SUM(C44:C46)</f>
        <v>1173330</v>
      </c>
      <c r="D47" s="415">
        <f t="shared" ref="D47:K47" si="4">SUM(D44:D46)</f>
        <v>313006</v>
      </c>
      <c r="E47" s="415">
        <f t="shared" si="4"/>
        <v>253099</v>
      </c>
      <c r="F47" s="415">
        <f t="shared" si="4"/>
        <v>377442</v>
      </c>
      <c r="G47" s="415">
        <f t="shared" si="4"/>
        <v>90703</v>
      </c>
      <c r="H47" s="415">
        <f t="shared" si="4"/>
        <v>0</v>
      </c>
      <c r="I47" s="415">
        <f t="shared" si="4"/>
        <v>521017</v>
      </c>
      <c r="J47" s="415">
        <f t="shared" si="4"/>
        <v>0</v>
      </c>
      <c r="K47" s="415">
        <f t="shared" si="4"/>
        <v>2728597</v>
      </c>
      <c r="L47" s="415">
        <f>SUM(L44:L46)</f>
        <v>3137490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v>99128</v>
      </c>
      <c r="F49" s="418">
        <v>55759</v>
      </c>
      <c r="G49" s="418"/>
      <c r="H49" s="418">
        <v>15386</v>
      </c>
      <c r="I49" s="436"/>
      <c r="J49" s="436">
        <v>6294</v>
      </c>
      <c r="K49" s="420">
        <f>SUM(C49:J49)</f>
        <v>176567</v>
      </c>
      <c r="L49" s="418">
        <v>195020</v>
      </c>
    </row>
    <row r="50" spans="1:14" x14ac:dyDescent="0.2">
      <c r="A50" s="1816" t="s">
        <v>979</v>
      </c>
      <c r="B50" s="267">
        <v>2320</v>
      </c>
      <c r="C50" s="412">
        <v>241020</v>
      </c>
      <c r="D50" s="412">
        <v>51170</v>
      </c>
      <c r="E50" s="412">
        <v>12542</v>
      </c>
      <c r="F50" s="412">
        <v>10070</v>
      </c>
      <c r="G50" s="412"/>
      <c r="H50" s="412">
        <v>7922</v>
      </c>
      <c r="I50" s="436"/>
      <c r="J50" s="436"/>
      <c r="K50" s="420">
        <f>SUM(C50:J50)</f>
        <v>322724</v>
      </c>
      <c r="L50" s="412">
        <v>353453</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v>64487</v>
      </c>
      <c r="F52" s="691"/>
      <c r="G52" s="691"/>
      <c r="H52" s="691"/>
      <c r="I52" s="691"/>
      <c r="J52" s="691"/>
      <c r="K52" s="420">
        <f>SUM(C52:J52)</f>
        <v>64487</v>
      </c>
      <c r="L52" s="691"/>
    </row>
    <row r="53" spans="1:14" ht="12.75" customHeight="1" thickBot="1" x14ac:dyDescent="0.25">
      <c r="A53" s="887" t="s">
        <v>833</v>
      </c>
      <c r="B53" s="468" t="s">
        <v>34</v>
      </c>
      <c r="C53" s="415">
        <f>SUM(C49:C52)</f>
        <v>241020</v>
      </c>
      <c r="D53" s="415">
        <f t="shared" ref="D53:L53" si="5">SUM(D49:D52)</f>
        <v>51170</v>
      </c>
      <c r="E53" s="415">
        <f t="shared" si="5"/>
        <v>176157</v>
      </c>
      <c r="F53" s="415">
        <f t="shared" si="5"/>
        <v>65829</v>
      </c>
      <c r="G53" s="415">
        <f t="shared" si="5"/>
        <v>0</v>
      </c>
      <c r="H53" s="415">
        <f t="shared" si="5"/>
        <v>23308</v>
      </c>
      <c r="I53" s="415">
        <f t="shared" si="5"/>
        <v>0</v>
      </c>
      <c r="J53" s="415">
        <f t="shared" si="5"/>
        <v>6294</v>
      </c>
      <c r="K53" s="415">
        <f t="shared" si="5"/>
        <v>563778</v>
      </c>
      <c r="L53" s="415">
        <f t="shared" si="5"/>
        <v>548473</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1396052</v>
      </c>
      <c r="D55" s="418">
        <v>472852</v>
      </c>
      <c r="E55" s="418">
        <v>12692</v>
      </c>
      <c r="F55" s="418">
        <v>3640</v>
      </c>
      <c r="G55" s="418"/>
      <c r="H55" s="418">
        <v>2373</v>
      </c>
      <c r="I55" s="436"/>
      <c r="J55" s="436"/>
      <c r="K55" s="420">
        <f>SUM(C55:J55)</f>
        <v>1887609</v>
      </c>
      <c r="L55" s="418">
        <v>2015473</v>
      </c>
    </row>
    <row r="56" spans="1:14" ht="12.75" customHeight="1" x14ac:dyDescent="0.2">
      <c r="A56" s="1822" t="s">
        <v>442</v>
      </c>
      <c r="B56" s="114">
        <v>2490</v>
      </c>
      <c r="C56" s="412">
        <v>218936</v>
      </c>
      <c r="D56" s="412">
        <v>56950</v>
      </c>
      <c r="E56" s="412">
        <v>241</v>
      </c>
      <c r="F56" s="412">
        <v>422</v>
      </c>
      <c r="G56" s="412"/>
      <c r="H56" s="412">
        <v>215</v>
      </c>
      <c r="I56" s="436"/>
      <c r="J56" s="436"/>
      <c r="K56" s="420">
        <f>SUM(C56:J56)</f>
        <v>276764</v>
      </c>
      <c r="L56" s="412">
        <v>314209</v>
      </c>
    </row>
    <row r="57" spans="1:14" s="16" customFormat="1" ht="12.75" customHeight="1" thickBot="1" x14ac:dyDescent="0.25">
      <c r="A57" s="887" t="s">
        <v>302</v>
      </c>
      <c r="B57" s="540" t="s">
        <v>35</v>
      </c>
      <c r="C57" s="421">
        <f>SUM(C55:C56)</f>
        <v>1614988</v>
      </c>
      <c r="D57" s="421">
        <f t="shared" ref="D57:K57" si="6">SUM(D55:D56)</f>
        <v>529802</v>
      </c>
      <c r="E57" s="421">
        <f t="shared" si="6"/>
        <v>12933</v>
      </c>
      <c r="F57" s="421">
        <f t="shared" si="6"/>
        <v>4062</v>
      </c>
      <c r="G57" s="421">
        <f t="shared" si="6"/>
        <v>0</v>
      </c>
      <c r="H57" s="421">
        <f t="shared" si="6"/>
        <v>2588</v>
      </c>
      <c r="I57" s="421">
        <f t="shared" si="6"/>
        <v>0</v>
      </c>
      <c r="J57" s="421">
        <f t="shared" si="6"/>
        <v>0</v>
      </c>
      <c r="K57" s="421">
        <f t="shared" si="6"/>
        <v>2164373</v>
      </c>
      <c r="L57" s="415">
        <f>SUM(L55:L56)</f>
        <v>2329682</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116793</v>
      </c>
      <c r="D59" s="418">
        <v>36196</v>
      </c>
      <c r="E59" s="418">
        <v>1357</v>
      </c>
      <c r="F59" s="418">
        <v>1991</v>
      </c>
      <c r="G59" s="418"/>
      <c r="H59" s="418">
        <v>1029</v>
      </c>
      <c r="I59" s="436"/>
      <c r="J59" s="436"/>
      <c r="K59" s="420">
        <f t="shared" ref="K59:K64" si="7">SUM(C59:J59)</f>
        <v>157366</v>
      </c>
      <c r="L59" s="418">
        <v>161609</v>
      </c>
      <c r="M59" s="15"/>
      <c r="N59" s="15"/>
    </row>
    <row r="60" spans="1:14" s="16" customFormat="1" x14ac:dyDescent="0.2">
      <c r="A60" s="1816" t="s">
        <v>543</v>
      </c>
      <c r="B60" s="267">
        <v>2520</v>
      </c>
      <c r="C60" s="412">
        <v>286016</v>
      </c>
      <c r="D60" s="412">
        <v>71278</v>
      </c>
      <c r="E60" s="412">
        <v>97462</v>
      </c>
      <c r="F60" s="412">
        <v>45173</v>
      </c>
      <c r="G60" s="412"/>
      <c r="H60" s="412">
        <v>1340</v>
      </c>
      <c r="I60" s="436">
        <v>1282</v>
      </c>
      <c r="J60" s="436"/>
      <c r="K60" s="420">
        <f t="shared" si="7"/>
        <v>502551</v>
      </c>
      <c r="L60" s="412">
        <v>583670</v>
      </c>
      <c r="M60" s="15"/>
      <c r="N60" s="15"/>
    </row>
    <row r="61" spans="1:14" s="16" customFormat="1" x14ac:dyDescent="0.2">
      <c r="A61" s="1816" t="s">
        <v>221</v>
      </c>
      <c r="B61" s="267">
        <v>2540</v>
      </c>
      <c r="C61" s="412">
        <v>1257000</v>
      </c>
      <c r="D61" s="412">
        <v>278284</v>
      </c>
      <c r="E61" s="412">
        <v>506</v>
      </c>
      <c r="F61" s="412">
        <v>73</v>
      </c>
      <c r="G61" s="412"/>
      <c r="H61" s="412"/>
      <c r="I61" s="436"/>
      <c r="J61" s="436"/>
      <c r="K61" s="420">
        <f t="shared" si="7"/>
        <v>1535863</v>
      </c>
      <c r="L61" s="412">
        <v>1350406</v>
      </c>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256766</v>
      </c>
      <c r="D63" s="412">
        <v>6124</v>
      </c>
      <c r="E63" s="412">
        <v>703999</v>
      </c>
      <c r="F63" s="412">
        <v>10078</v>
      </c>
      <c r="G63" s="412"/>
      <c r="H63" s="412"/>
      <c r="I63" s="436"/>
      <c r="J63" s="436"/>
      <c r="K63" s="420">
        <f t="shared" si="7"/>
        <v>976967</v>
      </c>
      <c r="L63" s="412">
        <v>1116663</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1916575</v>
      </c>
      <c r="D65" s="415">
        <f t="shared" ref="D65:L65" si="8">SUM(D59:D64)</f>
        <v>391882</v>
      </c>
      <c r="E65" s="415">
        <f t="shared" si="8"/>
        <v>803324</v>
      </c>
      <c r="F65" s="415">
        <f t="shared" si="8"/>
        <v>57315</v>
      </c>
      <c r="G65" s="415">
        <f t="shared" si="8"/>
        <v>0</v>
      </c>
      <c r="H65" s="415">
        <f t="shared" si="8"/>
        <v>2369</v>
      </c>
      <c r="I65" s="415">
        <f t="shared" si="8"/>
        <v>1282</v>
      </c>
      <c r="J65" s="415">
        <f t="shared" si="8"/>
        <v>0</v>
      </c>
      <c r="K65" s="415">
        <f t="shared" si="8"/>
        <v>3172747</v>
      </c>
      <c r="L65" s="415">
        <f t="shared" si="8"/>
        <v>3212348</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v>7115</v>
      </c>
      <c r="F70" s="412">
        <v>15611</v>
      </c>
      <c r="G70" s="412"/>
      <c r="H70" s="412"/>
      <c r="I70" s="436"/>
      <c r="J70" s="436"/>
      <c r="K70" s="420">
        <f>SUM(C70:J70)</f>
        <v>22726</v>
      </c>
      <c r="L70" s="412">
        <v>46000</v>
      </c>
      <c r="M70" s="15"/>
      <c r="N70" s="15"/>
    </row>
    <row r="71" spans="1:14" s="16" customFormat="1" x14ac:dyDescent="0.2">
      <c r="A71" s="1816" t="s">
        <v>473</v>
      </c>
      <c r="B71" s="267">
        <v>2660</v>
      </c>
      <c r="C71" s="412">
        <v>110748</v>
      </c>
      <c r="D71" s="412">
        <v>17414</v>
      </c>
      <c r="E71" s="412">
        <v>34863</v>
      </c>
      <c r="F71" s="412">
        <v>40200</v>
      </c>
      <c r="G71" s="412">
        <v>12245</v>
      </c>
      <c r="H71" s="412"/>
      <c r="I71" s="436">
        <v>150</v>
      </c>
      <c r="J71" s="436"/>
      <c r="K71" s="420">
        <f>SUM(C71:J71)</f>
        <v>215620</v>
      </c>
      <c r="L71" s="412">
        <v>300552</v>
      </c>
      <c r="M71" s="15"/>
      <c r="N71" s="15"/>
    </row>
    <row r="72" spans="1:14" s="16" customFormat="1" ht="12.75" customHeight="1" thickBot="1" x14ac:dyDescent="0.25">
      <c r="A72" s="887" t="s">
        <v>38</v>
      </c>
      <c r="B72" s="465" t="s">
        <v>37</v>
      </c>
      <c r="C72" s="415">
        <f>SUM(C67:C71)</f>
        <v>110748</v>
      </c>
      <c r="D72" s="415">
        <f t="shared" ref="D72:K72" si="9">SUM(D67:D71)</f>
        <v>17414</v>
      </c>
      <c r="E72" s="415">
        <f t="shared" si="9"/>
        <v>41978</v>
      </c>
      <c r="F72" s="415">
        <f t="shared" si="9"/>
        <v>55811</v>
      </c>
      <c r="G72" s="415">
        <f t="shared" si="9"/>
        <v>12245</v>
      </c>
      <c r="H72" s="415">
        <f t="shared" si="9"/>
        <v>0</v>
      </c>
      <c r="I72" s="415">
        <f t="shared" si="9"/>
        <v>150</v>
      </c>
      <c r="J72" s="415">
        <f t="shared" si="9"/>
        <v>0</v>
      </c>
      <c r="K72" s="415">
        <f t="shared" si="9"/>
        <v>238346</v>
      </c>
      <c r="L72" s="415">
        <f>SUM(L67:L71)</f>
        <v>346552</v>
      </c>
      <c r="M72" s="15"/>
      <c r="N72" s="15"/>
    </row>
    <row r="73" spans="1:14" s="16" customFormat="1" ht="14.25" thickTop="1" thickBot="1" x14ac:dyDescent="0.25">
      <c r="A73" s="1824" t="s">
        <v>1156</v>
      </c>
      <c r="B73" s="1808" t="s">
        <v>673</v>
      </c>
      <c r="C73" s="423"/>
      <c r="D73" s="423"/>
      <c r="E73" s="423"/>
      <c r="F73" s="423">
        <v>5577</v>
      </c>
      <c r="G73" s="423"/>
      <c r="H73" s="423"/>
      <c r="I73" s="429"/>
      <c r="J73" s="429"/>
      <c r="K73" s="415">
        <f>SUM(C73:J73)</f>
        <v>5577</v>
      </c>
      <c r="L73" s="424"/>
      <c r="M73" s="15"/>
      <c r="N73" s="15"/>
    </row>
    <row r="74" spans="1:14" ht="12.75" customHeight="1" thickTop="1" thickBot="1" x14ac:dyDescent="0.25">
      <c r="A74" s="887" t="s">
        <v>972</v>
      </c>
      <c r="B74" s="1807">
        <v>2000</v>
      </c>
      <c r="C74" s="425">
        <f>SUM(C42,C47,C53,C57,C65,C72,C73)</f>
        <v>6228056</v>
      </c>
      <c r="D74" s="425">
        <f t="shared" ref="D74:K74" si="10">SUM(D42,D47,D53,D57,D65,D72,D73)</f>
        <v>1604224</v>
      </c>
      <c r="E74" s="425">
        <f t="shared" si="10"/>
        <v>1352484</v>
      </c>
      <c r="F74" s="425">
        <f t="shared" si="10"/>
        <v>578951</v>
      </c>
      <c r="G74" s="425">
        <f t="shared" si="10"/>
        <v>102948</v>
      </c>
      <c r="H74" s="425">
        <f t="shared" si="10"/>
        <v>28265</v>
      </c>
      <c r="I74" s="425">
        <f t="shared" si="10"/>
        <v>522449</v>
      </c>
      <c r="J74" s="425">
        <f t="shared" si="10"/>
        <v>6294</v>
      </c>
      <c r="K74" s="425">
        <f t="shared" si="10"/>
        <v>10423671</v>
      </c>
      <c r="L74" s="425">
        <f>SUM(L42,L47,L53,L57,L65,L72,L73)</f>
        <v>11044390</v>
      </c>
    </row>
    <row r="75" spans="1:14" s="24" customFormat="1" ht="18" customHeight="1" thickTop="1" thickBot="1" x14ac:dyDescent="0.25">
      <c r="A75" s="1815" t="s">
        <v>50</v>
      </c>
      <c r="B75" s="1809" t="s">
        <v>674</v>
      </c>
      <c r="C75" s="423">
        <v>17567</v>
      </c>
      <c r="D75" s="423">
        <v>5179</v>
      </c>
      <c r="E75" s="423">
        <v>1833</v>
      </c>
      <c r="F75" s="423">
        <v>16365</v>
      </c>
      <c r="G75" s="423"/>
      <c r="H75" s="423"/>
      <c r="I75" s="429"/>
      <c r="J75" s="429"/>
      <c r="K75" s="415">
        <f>SUM(C75:J75)</f>
        <v>40944</v>
      </c>
      <c r="L75" s="424">
        <v>13700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v>357768</v>
      </c>
      <c r="F79" s="413"/>
      <c r="G79" s="413"/>
      <c r="H79" s="412"/>
      <c r="I79" s="507"/>
      <c r="J79" s="507"/>
      <c r="K79" s="414">
        <f t="shared" si="11"/>
        <v>357768</v>
      </c>
      <c r="L79" s="412">
        <v>1410000</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357768</v>
      </c>
      <c r="F84" s="413"/>
      <c r="G84" s="413"/>
      <c r="H84" s="415">
        <f>SUM(H78:H83)</f>
        <v>0</v>
      </c>
      <c r="I84" s="507"/>
      <c r="J84" s="507"/>
      <c r="K84" s="415">
        <f>SUM(K78:K83)</f>
        <v>357768</v>
      </c>
      <c r="L84" s="415">
        <f>SUM(L78:L83)</f>
        <v>1410000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v>857467</v>
      </c>
      <c r="I86" s="507"/>
      <c r="J86" s="507"/>
      <c r="K86" s="520">
        <f t="shared" ref="K86:K98" si="12">H86</f>
        <v>857467</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857467</v>
      </c>
      <c r="I92" s="507"/>
      <c r="J92" s="507"/>
      <c r="K92" s="520">
        <f t="shared" si="12"/>
        <v>857467</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357768</v>
      </c>
      <c r="F102" s="413"/>
      <c r="G102" s="413"/>
      <c r="H102" s="425">
        <f>SUM(H84,H92,H100,H101)</f>
        <v>857467</v>
      </c>
      <c r="I102" s="507"/>
      <c r="J102" s="507"/>
      <c r="K102" s="425">
        <f>SUM(K84,K92,K100,K101)</f>
        <v>1215235</v>
      </c>
      <c r="L102" s="425">
        <f>SUM(L84,L92,L100,L101)</f>
        <v>1410000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23239434</v>
      </c>
      <c r="D114" s="415">
        <f t="shared" ref="D114:K114" si="13">SUM(D33,D74,D75,D102,D112,D113)</f>
        <v>5575725</v>
      </c>
      <c r="E114" s="415">
        <f t="shared" si="13"/>
        <v>2021099</v>
      </c>
      <c r="F114" s="415">
        <f t="shared" si="13"/>
        <v>1603660</v>
      </c>
      <c r="G114" s="415">
        <f t="shared" si="13"/>
        <v>124807</v>
      </c>
      <c r="H114" s="415">
        <f>SUM(H33,H74,H75,H102,H112,H113)</f>
        <v>1168815</v>
      </c>
      <c r="I114" s="415">
        <f t="shared" si="13"/>
        <v>533900</v>
      </c>
      <c r="J114" s="415">
        <f t="shared" si="13"/>
        <v>6294</v>
      </c>
      <c r="K114" s="415">
        <f t="shared" si="13"/>
        <v>34273734</v>
      </c>
      <c r="L114" s="415">
        <f>SUM(L33,L74,L75,L102,L112,L113)</f>
        <v>36491628</v>
      </c>
    </row>
    <row r="115" spans="1:14" ht="23.25" thickTop="1" x14ac:dyDescent="0.2">
      <c r="A115" s="1828" t="s">
        <v>1177</v>
      </c>
      <c r="B115" s="892"/>
      <c r="C115" s="416"/>
      <c r="D115" s="416"/>
      <c r="E115" s="416"/>
      <c r="F115" s="416"/>
      <c r="G115" s="416"/>
      <c r="H115" s="416"/>
      <c r="I115" s="416"/>
      <c r="J115" s="416"/>
      <c r="K115" s="440">
        <f>'Revenues 9-14'!C275-'Expenditures 15-22'!K114</f>
        <v>765851</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v>291203</v>
      </c>
      <c r="F123" s="412"/>
      <c r="G123" s="412">
        <v>2059875</v>
      </c>
      <c r="H123" s="412">
        <v>11799</v>
      </c>
      <c r="I123" s="436"/>
      <c r="J123" s="436"/>
      <c r="K123" s="415">
        <f>SUM(C123:J123)</f>
        <v>2362877</v>
      </c>
      <c r="L123" s="412">
        <v>3820000</v>
      </c>
    </row>
    <row r="124" spans="1:14" ht="14.25" thickTop="1" thickBot="1" x14ac:dyDescent="0.25">
      <c r="A124" s="1816" t="s">
        <v>221</v>
      </c>
      <c r="B124" s="267">
        <v>2540</v>
      </c>
      <c r="C124" s="412">
        <v>501388</v>
      </c>
      <c r="D124" s="412">
        <v>70652</v>
      </c>
      <c r="E124" s="412">
        <v>807431</v>
      </c>
      <c r="F124" s="412">
        <v>1042067</v>
      </c>
      <c r="G124" s="412">
        <v>5303</v>
      </c>
      <c r="H124" s="412">
        <v>65</v>
      </c>
      <c r="I124" s="436">
        <v>641</v>
      </c>
      <c r="J124" s="436"/>
      <c r="K124" s="415">
        <f>SUM(C124:J124)</f>
        <v>2427547</v>
      </c>
      <c r="L124" s="412">
        <v>2620090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501388</v>
      </c>
      <c r="D127" s="415">
        <f t="shared" ref="D127:L127" si="14">SUM(D122:D126)</f>
        <v>70652</v>
      </c>
      <c r="E127" s="415">
        <f t="shared" si="14"/>
        <v>1098634</v>
      </c>
      <c r="F127" s="415">
        <f t="shared" si="14"/>
        <v>1042067</v>
      </c>
      <c r="G127" s="415">
        <f t="shared" si="14"/>
        <v>2065178</v>
      </c>
      <c r="H127" s="415">
        <f t="shared" si="14"/>
        <v>11864</v>
      </c>
      <c r="I127" s="415">
        <f t="shared" si="14"/>
        <v>641</v>
      </c>
      <c r="J127" s="415">
        <f t="shared" si="14"/>
        <v>0</v>
      </c>
      <c r="K127" s="415">
        <f t="shared" si="14"/>
        <v>4790424</v>
      </c>
      <c r="L127" s="415">
        <f t="shared" si="14"/>
        <v>6440090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501388</v>
      </c>
      <c r="D129" s="425">
        <f t="shared" ref="D129:L129" si="15">SUM(D120,D127,D128)</f>
        <v>70652</v>
      </c>
      <c r="E129" s="425">
        <f t="shared" si="15"/>
        <v>1098634</v>
      </c>
      <c r="F129" s="425">
        <f t="shared" si="15"/>
        <v>1042067</v>
      </c>
      <c r="G129" s="425">
        <f t="shared" si="15"/>
        <v>2065178</v>
      </c>
      <c r="H129" s="425">
        <f t="shared" si="15"/>
        <v>11864</v>
      </c>
      <c r="I129" s="425">
        <f t="shared" si="15"/>
        <v>641</v>
      </c>
      <c r="J129" s="425">
        <f t="shared" si="15"/>
        <v>0</v>
      </c>
      <c r="K129" s="425">
        <f t="shared" si="15"/>
        <v>4790424</v>
      </c>
      <c r="L129" s="425">
        <f t="shared" si="15"/>
        <v>6440090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501388</v>
      </c>
      <c r="D150" s="415">
        <f t="shared" ref="D150:K150" si="16">SUM(D129,D130,D138,D148,D149)</f>
        <v>70652</v>
      </c>
      <c r="E150" s="415">
        <f t="shared" si="16"/>
        <v>1098634</v>
      </c>
      <c r="F150" s="415">
        <f t="shared" si="16"/>
        <v>1042067</v>
      </c>
      <c r="G150" s="415">
        <f t="shared" si="16"/>
        <v>2065178</v>
      </c>
      <c r="H150" s="415">
        <f t="shared" si="16"/>
        <v>11864</v>
      </c>
      <c r="I150" s="415">
        <f t="shared" si="16"/>
        <v>641</v>
      </c>
      <c r="J150" s="415">
        <f t="shared" si="16"/>
        <v>0</v>
      </c>
      <c r="K150" s="415">
        <f t="shared" si="16"/>
        <v>4790424</v>
      </c>
      <c r="L150" s="415">
        <f>SUM(L129,L130,L138,L148,L149)</f>
        <v>6440090</v>
      </c>
    </row>
    <row r="151" spans="1:14" ht="12.75" customHeight="1" thickTop="1" x14ac:dyDescent="0.2">
      <c r="A151" s="2224" t="s">
        <v>1403</v>
      </c>
      <c r="B151" s="2225"/>
      <c r="C151" s="416"/>
      <c r="D151" s="416"/>
      <c r="E151" s="416"/>
      <c r="F151" s="416"/>
      <c r="G151" s="416"/>
      <c r="H151" s="416"/>
      <c r="I151" s="416"/>
      <c r="J151" s="413"/>
      <c r="K151" s="440">
        <f>'Revenues 9-14'!D275-'Expenditures 15-22'!K150</f>
        <v>1609069</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2088215</v>
      </c>
      <c r="I163" s="413"/>
      <c r="J163" s="413"/>
      <c r="K163" s="414">
        <f>SUM(C163:H163)</f>
        <v>2088215</v>
      </c>
      <c r="L163" s="1866">
        <v>1936788</v>
      </c>
    </row>
    <row r="164" spans="1:14" ht="33.75" customHeight="1" x14ac:dyDescent="0.2">
      <c r="A164" s="1836" t="s">
        <v>293</v>
      </c>
      <c r="B164" s="536" t="s">
        <v>32</v>
      </c>
      <c r="C164" s="413"/>
      <c r="D164" s="413"/>
      <c r="E164" s="413"/>
      <c r="F164" s="413"/>
      <c r="G164" s="413"/>
      <c r="H164" s="1869">
        <v>435000</v>
      </c>
      <c r="I164" s="413"/>
      <c r="J164" s="413"/>
      <c r="K164" s="414">
        <f>SUM(C164:J164)</f>
        <v>435000</v>
      </c>
      <c r="L164" s="1869">
        <v>245000</v>
      </c>
    </row>
    <row r="165" spans="1:14" ht="13.5" customHeight="1" thickBot="1" x14ac:dyDescent="0.25">
      <c r="A165" s="1820" t="s">
        <v>885</v>
      </c>
      <c r="B165" s="537" t="s">
        <v>88</v>
      </c>
      <c r="C165" s="413"/>
      <c r="D165" s="413"/>
      <c r="E165" s="426"/>
      <c r="F165" s="413"/>
      <c r="G165" s="413"/>
      <c r="H165" s="1869">
        <v>4000</v>
      </c>
      <c r="I165" s="507"/>
      <c r="J165" s="413"/>
      <c r="K165" s="414">
        <f>SUM(C165:J165)</f>
        <v>4000</v>
      </c>
      <c r="L165" s="1869"/>
    </row>
    <row r="166" spans="1:14" ht="12.75" customHeight="1" thickTop="1" thickBot="1" x14ac:dyDescent="0.25">
      <c r="A166" s="887" t="s">
        <v>743</v>
      </c>
      <c r="B166" s="468" t="s">
        <v>582</v>
      </c>
      <c r="C166" s="413"/>
      <c r="D166" s="413"/>
      <c r="E166" s="428">
        <f>SUM(E162,E163,E164,E165)</f>
        <v>0</v>
      </c>
      <c r="F166" s="413"/>
      <c r="G166" s="413"/>
      <c r="H166" s="425">
        <f>SUM(H162,H163,H164,H165)</f>
        <v>2527215</v>
      </c>
      <c r="I166" s="437"/>
      <c r="J166" s="413"/>
      <c r="K166" s="425">
        <f>SUM(K162,K163,K164,K165)</f>
        <v>2527215</v>
      </c>
      <c r="L166" s="425">
        <f>SUM(L162,L163,L164,L165)</f>
        <v>2181788</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2527215</v>
      </c>
      <c r="I168" s="437"/>
      <c r="J168" s="413"/>
      <c r="K168" s="425">
        <f>SUM(K154,K166,K167)</f>
        <v>2527215</v>
      </c>
      <c r="L168" s="425">
        <f>SUM(L154,L166,L167)</f>
        <v>2181788</v>
      </c>
    </row>
    <row r="169" spans="1:14" ht="23.25" thickTop="1" x14ac:dyDescent="0.2">
      <c r="A169" s="1828" t="s">
        <v>1177</v>
      </c>
      <c r="B169" s="467"/>
      <c r="C169" s="413"/>
      <c r="D169" s="413"/>
      <c r="E169" s="413"/>
      <c r="F169" s="413"/>
      <c r="G169" s="413"/>
      <c r="H169" s="416"/>
      <c r="I169" s="413"/>
      <c r="J169" s="413"/>
      <c r="K169" s="440">
        <f>'Revenues 9-14'!E275-'Expenditures 15-22'!K168</f>
        <v>-611946</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806466</v>
      </c>
      <c r="D176" s="412">
        <v>77873</v>
      </c>
      <c r="E176" s="412">
        <v>405901</v>
      </c>
      <c r="F176" s="412">
        <v>132781</v>
      </c>
      <c r="G176" s="412">
        <v>219144</v>
      </c>
      <c r="H176" s="412">
        <v>260</v>
      </c>
      <c r="I176" s="436"/>
      <c r="J176" s="436"/>
      <c r="K176" s="414">
        <f>SUM(C176:J176)</f>
        <v>1642425</v>
      </c>
      <c r="L176" s="412">
        <v>1628684</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806466</v>
      </c>
      <c r="D178" s="425">
        <f t="shared" ref="D178:J178" si="17">SUM(D174,D176,D177)</f>
        <v>77873</v>
      </c>
      <c r="E178" s="425">
        <f t="shared" si="17"/>
        <v>405901</v>
      </c>
      <c r="F178" s="425">
        <f t="shared" si="17"/>
        <v>132781</v>
      </c>
      <c r="G178" s="425">
        <f t="shared" si="17"/>
        <v>219144</v>
      </c>
      <c r="H178" s="425">
        <f t="shared" si="17"/>
        <v>260</v>
      </c>
      <c r="I178" s="425">
        <f t="shared" si="17"/>
        <v>0</v>
      </c>
      <c r="J178" s="425">
        <f t="shared" si="17"/>
        <v>0</v>
      </c>
      <c r="K178" s="425">
        <f>SUM(K174,K176,K177)</f>
        <v>1642425</v>
      </c>
      <c r="L178" s="425">
        <f>SUM(L174, L176:L177)</f>
        <v>1628684</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806466</v>
      </c>
      <c r="D204" s="415">
        <f>SUM(D178,D179)</f>
        <v>77873</v>
      </c>
      <c r="E204" s="415">
        <f>SUM(E178,E179,E190)</f>
        <v>405901</v>
      </c>
      <c r="F204" s="415">
        <f>SUM(F178,F179)</f>
        <v>132781</v>
      </c>
      <c r="G204" s="415">
        <f>SUM(G178,G179)</f>
        <v>219144</v>
      </c>
      <c r="H204" s="415">
        <f>SUM(H178,H179,H190,H202,H203)</f>
        <v>260</v>
      </c>
      <c r="I204" s="415">
        <f>SUM(I178,I179)</f>
        <v>0</v>
      </c>
      <c r="J204" s="415">
        <f>SUM(J178,J179)</f>
        <v>0</v>
      </c>
      <c r="K204" s="414">
        <f>SUM(K178,K179,K190,K202,K203)</f>
        <v>1642425</v>
      </c>
      <c r="L204" s="415">
        <f>SUM(L178,L179,L190,L202,L203)</f>
        <v>1628684</v>
      </c>
    </row>
    <row r="205" spans="1:14" ht="23.25" thickTop="1" x14ac:dyDescent="0.2">
      <c r="A205" s="1828" t="s">
        <v>1177</v>
      </c>
      <c r="B205" s="467"/>
      <c r="C205" s="416"/>
      <c r="D205" s="416"/>
      <c r="E205" s="416"/>
      <c r="F205" s="416"/>
      <c r="G205" s="416"/>
      <c r="H205" s="416"/>
      <c r="I205" s="413"/>
      <c r="J205" s="413"/>
      <c r="K205" s="440">
        <f>'Revenues 9-14'!F275-'Expenditures 15-22'!K204</f>
        <v>3244613</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241157</v>
      </c>
      <c r="E209" s="413"/>
      <c r="F209" s="413"/>
      <c r="G209" s="413"/>
      <c r="H209" s="413"/>
      <c r="I209" s="413"/>
      <c r="J209" s="413"/>
      <c r="K209" s="414">
        <f>D209</f>
        <v>241157</v>
      </c>
      <c r="L209" s="412">
        <v>265500</v>
      </c>
    </row>
    <row r="210" spans="1:12" x14ac:dyDescent="0.2">
      <c r="A210" s="1816" t="s">
        <v>171</v>
      </c>
      <c r="B210" s="267" t="s">
        <v>1143</v>
      </c>
      <c r="C210" s="413"/>
      <c r="D210" s="436">
        <v>28845</v>
      </c>
      <c r="E210" s="413"/>
      <c r="F210" s="413"/>
      <c r="G210" s="413"/>
      <c r="H210" s="413"/>
      <c r="I210" s="413"/>
      <c r="J210" s="413"/>
      <c r="K210" s="414">
        <f t="shared" ref="K210:K222" si="19">D210</f>
        <v>28845</v>
      </c>
      <c r="L210" s="412">
        <v>54700</v>
      </c>
    </row>
    <row r="211" spans="1:12" x14ac:dyDescent="0.2">
      <c r="A211" s="1816" t="s">
        <v>172</v>
      </c>
      <c r="B211" s="267">
        <v>1200</v>
      </c>
      <c r="C211" s="413"/>
      <c r="D211" s="412">
        <v>180870</v>
      </c>
      <c r="E211" s="413"/>
      <c r="F211" s="413"/>
      <c r="G211" s="413"/>
      <c r="H211" s="413"/>
      <c r="I211" s="413"/>
      <c r="J211" s="413"/>
      <c r="K211" s="414">
        <f t="shared" si="19"/>
        <v>180870</v>
      </c>
      <c r="L211" s="412">
        <v>131543</v>
      </c>
    </row>
    <row r="212" spans="1:12" x14ac:dyDescent="0.2">
      <c r="A212" s="1816" t="s">
        <v>318</v>
      </c>
      <c r="B212" s="267" t="s">
        <v>1144</v>
      </c>
      <c r="C212" s="413"/>
      <c r="D212" s="436">
        <v>16301</v>
      </c>
      <c r="E212" s="413"/>
      <c r="F212" s="413"/>
      <c r="G212" s="413"/>
      <c r="H212" s="413"/>
      <c r="I212" s="413"/>
      <c r="J212" s="413"/>
      <c r="K212" s="414">
        <f t="shared" si="19"/>
        <v>16301</v>
      </c>
      <c r="L212" s="412">
        <v>696</v>
      </c>
    </row>
    <row r="213" spans="1:12" x14ac:dyDescent="0.2">
      <c r="A213" s="1816" t="s">
        <v>319</v>
      </c>
      <c r="B213" s="267">
        <v>1250</v>
      </c>
      <c r="C213" s="413"/>
      <c r="D213" s="412">
        <v>1863</v>
      </c>
      <c r="E213" s="413"/>
      <c r="F213" s="413"/>
      <c r="G213" s="413"/>
      <c r="H213" s="413"/>
      <c r="I213" s="413"/>
      <c r="J213" s="413"/>
      <c r="K213" s="414">
        <f t="shared" si="19"/>
        <v>1863</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v>5563</v>
      </c>
      <c r="E217" s="413"/>
      <c r="F217" s="413"/>
      <c r="G217" s="413"/>
      <c r="H217" s="413"/>
      <c r="I217" s="413"/>
      <c r="J217" s="413"/>
      <c r="K217" s="414">
        <f t="shared" si="19"/>
        <v>5563</v>
      </c>
      <c r="L217" s="412">
        <v>9339</v>
      </c>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v>28571</v>
      </c>
      <c r="E221" s="413"/>
      <c r="F221" s="413"/>
      <c r="G221" s="413"/>
      <c r="H221" s="413"/>
      <c r="I221" s="413"/>
      <c r="J221" s="413"/>
      <c r="K221" s="414">
        <f t="shared" si="19"/>
        <v>28571</v>
      </c>
      <c r="L221" s="412">
        <v>20750</v>
      </c>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503170</v>
      </c>
      <c r="E223" s="413"/>
      <c r="F223" s="413"/>
      <c r="G223" s="413"/>
      <c r="H223" s="413"/>
      <c r="I223" s="413"/>
      <c r="J223" s="413"/>
      <c r="K223" s="415">
        <f>SUM(K209:K222)</f>
        <v>503170</v>
      </c>
      <c r="L223" s="415">
        <f>SUM(L209:L222)</f>
        <v>482528</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5886</v>
      </c>
      <c r="E226" s="413"/>
      <c r="F226" s="413"/>
      <c r="G226" s="413"/>
      <c r="H226" s="413"/>
      <c r="I226" s="413"/>
      <c r="J226" s="413"/>
      <c r="K226" s="414">
        <f t="shared" ref="K226:K231" si="20">D226</f>
        <v>5886</v>
      </c>
      <c r="L226" s="412">
        <v>7267</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23535</v>
      </c>
      <c r="E228" s="413"/>
      <c r="F228" s="413"/>
      <c r="G228" s="413"/>
      <c r="H228" s="413"/>
      <c r="I228" s="413"/>
      <c r="J228" s="413"/>
      <c r="K228" s="414">
        <f t="shared" si="20"/>
        <v>23535</v>
      </c>
      <c r="L228" s="412">
        <v>40178</v>
      </c>
    </row>
    <row r="229" spans="1:12" x14ac:dyDescent="0.2">
      <c r="A229" s="1816" t="s">
        <v>223</v>
      </c>
      <c r="B229" s="267">
        <v>2140</v>
      </c>
      <c r="C229" s="413"/>
      <c r="D229" s="412">
        <v>239</v>
      </c>
      <c r="E229" s="413"/>
      <c r="F229" s="413"/>
      <c r="G229" s="413"/>
      <c r="H229" s="413"/>
      <c r="I229" s="413"/>
      <c r="J229" s="413"/>
      <c r="K229" s="414">
        <f t="shared" si="20"/>
        <v>239</v>
      </c>
      <c r="L229" s="412">
        <v>11139</v>
      </c>
    </row>
    <row r="230" spans="1:12" x14ac:dyDescent="0.2">
      <c r="A230" s="1816" t="s">
        <v>224</v>
      </c>
      <c r="B230" s="267">
        <v>2150</v>
      </c>
      <c r="C230" s="413"/>
      <c r="D230" s="412">
        <v>8896</v>
      </c>
      <c r="E230" s="413"/>
      <c r="F230" s="413"/>
      <c r="G230" s="413"/>
      <c r="H230" s="413"/>
      <c r="I230" s="413"/>
      <c r="J230" s="413"/>
      <c r="K230" s="414">
        <f t="shared" si="20"/>
        <v>8896</v>
      </c>
      <c r="L230" s="412">
        <v>11622</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38556</v>
      </c>
      <c r="E232" s="413"/>
      <c r="F232" s="413"/>
      <c r="G232" s="413"/>
      <c r="H232" s="413"/>
      <c r="I232" s="413"/>
      <c r="J232" s="413"/>
      <c r="K232" s="415">
        <f>SUM(K226:K231)</f>
        <v>38556</v>
      </c>
      <c r="L232" s="415">
        <f>SUM(L226:L231)</f>
        <v>70206</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2909</v>
      </c>
      <c r="E234" s="413"/>
      <c r="F234" s="413"/>
      <c r="G234" s="413"/>
      <c r="H234" s="413"/>
      <c r="I234" s="413"/>
      <c r="J234" s="413"/>
      <c r="K234" s="420">
        <f>D234</f>
        <v>2909</v>
      </c>
      <c r="L234" s="418"/>
    </row>
    <row r="235" spans="1:12" x14ac:dyDescent="0.2">
      <c r="A235" s="1816" t="s">
        <v>976</v>
      </c>
      <c r="B235" s="267">
        <v>2220</v>
      </c>
      <c r="C235" s="413"/>
      <c r="D235" s="412">
        <v>89528</v>
      </c>
      <c r="E235" s="413"/>
      <c r="F235" s="413"/>
      <c r="G235" s="413"/>
      <c r="H235" s="413"/>
      <c r="I235" s="413"/>
      <c r="J235" s="413"/>
      <c r="K235" s="420">
        <f>D235</f>
        <v>89528</v>
      </c>
      <c r="L235" s="412">
        <v>91515</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92437</v>
      </c>
      <c r="E237" s="413"/>
      <c r="F237" s="413"/>
      <c r="G237" s="413"/>
      <c r="H237" s="413"/>
      <c r="I237" s="413"/>
      <c r="J237" s="413"/>
      <c r="K237" s="415">
        <f>SUM(K234:K236)</f>
        <v>92437</v>
      </c>
      <c r="L237" s="415">
        <f>SUM(L234:L236)</f>
        <v>91515</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row>
    <row r="240" spans="1:12" x14ac:dyDescent="0.2">
      <c r="A240" s="1816" t="s">
        <v>979</v>
      </c>
      <c r="B240" s="267">
        <v>2320</v>
      </c>
      <c r="C240" s="413"/>
      <c r="D240" s="412">
        <v>14440</v>
      </c>
      <c r="E240" s="413"/>
      <c r="F240" s="413"/>
      <c r="G240" s="413"/>
      <c r="H240" s="413"/>
      <c r="I240" s="413"/>
      <c r="J240" s="413"/>
      <c r="K240" s="420">
        <f t="shared" ref="K240:K250" si="21">D240</f>
        <v>14440</v>
      </c>
      <c r="L240" s="412">
        <v>89837</v>
      </c>
    </row>
    <row r="241" spans="1:12" x14ac:dyDescent="0.2">
      <c r="A241" s="1816" t="s">
        <v>980</v>
      </c>
      <c r="B241" s="267">
        <v>2330</v>
      </c>
      <c r="C241" s="413"/>
      <c r="D241" s="412"/>
      <c r="E241" s="413"/>
      <c r="F241" s="413"/>
      <c r="G241" s="413"/>
      <c r="H241" s="413"/>
      <c r="I241" s="413"/>
      <c r="J241" s="413"/>
      <c r="K241" s="420">
        <f t="shared" si="21"/>
        <v>0</v>
      </c>
      <c r="L241" s="412">
        <v>27389</v>
      </c>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14440</v>
      </c>
      <c r="E251" s="413"/>
      <c r="F251" s="413"/>
      <c r="G251" s="413"/>
      <c r="H251" s="413"/>
      <c r="I251" s="413"/>
      <c r="J251" s="413"/>
      <c r="K251" s="415">
        <f>SUM(K239:K250)</f>
        <v>14440</v>
      </c>
      <c r="L251" s="415">
        <f>SUM(L239:L250)</f>
        <v>117226</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96938</v>
      </c>
      <c r="E253" s="413"/>
      <c r="F253" s="413"/>
      <c r="G253" s="413"/>
      <c r="H253" s="413"/>
      <c r="I253" s="413"/>
      <c r="J253" s="413"/>
      <c r="K253" s="420">
        <f>D253</f>
        <v>96938</v>
      </c>
      <c r="L253" s="418">
        <v>89100</v>
      </c>
    </row>
    <row r="254" spans="1:12" ht="23.25" customHeight="1" x14ac:dyDescent="0.2">
      <c r="A254" s="1822" t="s">
        <v>1217</v>
      </c>
      <c r="B254" s="526">
        <v>2490</v>
      </c>
      <c r="C254" s="413"/>
      <c r="D254" s="412">
        <v>10602</v>
      </c>
      <c r="E254" s="413"/>
      <c r="F254" s="413"/>
      <c r="G254" s="413"/>
      <c r="H254" s="413"/>
      <c r="I254" s="413"/>
      <c r="J254" s="413"/>
      <c r="K254" s="420">
        <f>D254</f>
        <v>10602</v>
      </c>
      <c r="L254" s="412">
        <v>16553</v>
      </c>
    </row>
    <row r="255" spans="1:12" ht="12.75" customHeight="1" thickBot="1" x14ac:dyDescent="0.25">
      <c r="A255" s="1837" t="s">
        <v>302</v>
      </c>
      <c r="B255" s="541" t="s">
        <v>35</v>
      </c>
      <c r="C255" s="413"/>
      <c r="D255" s="415">
        <f>SUM(D253:D254)</f>
        <v>107540</v>
      </c>
      <c r="E255" s="413"/>
      <c r="F255" s="413"/>
      <c r="G255" s="413"/>
      <c r="H255" s="413"/>
      <c r="I255" s="413"/>
      <c r="J255" s="413"/>
      <c r="K255" s="415">
        <f>SUM(K253:K254)</f>
        <v>107540</v>
      </c>
      <c r="L255" s="415">
        <f>SUM(L253:L254)</f>
        <v>105653</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1659</v>
      </c>
      <c r="E257" s="413"/>
      <c r="F257" s="413"/>
      <c r="G257" s="413"/>
      <c r="H257" s="413"/>
      <c r="I257" s="413"/>
      <c r="J257" s="413"/>
      <c r="K257" s="420">
        <f>D257</f>
        <v>1659</v>
      </c>
      <c r="L257" s="418">
        <v>1720</v>
      </c>
    </row>
    <row r="258" spans="1:12" x14ac:dyDescent="0.2">
      <c r="A258" s="1816" t="s">
        <v>543</v>
      </c>
      <c r="B258" s="525">
        <v>2520</v>
      </c>
      <c r="C258" s="413"/>
      <c r="D258" s="412">
        <v>32533</v>
      </c>
      <c r="E258" s="413"/>
      <c r="F258" s="413"/>
      <c r="G258" s="413"/>
      <c r="H258" s="413"/>
      <c r="I258" s="413"/>
      <c r="J258" s="413"/>
      <c r="K258" s="420">
        <f t="shared" ref="K258:K263" si="22">D258</f>
        <v>32533</v>
      </c>
      <c r="L258" s="412">
        <v>33165</v>
      </c>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315406</v>
      </c>
      <c r="E260" s="413"/>
      <c r="F260" s="413"/>
      <c r="G260" s="413"/>
      <c r="H260" s="413"/>
      <c r="I260" s="413"/>
      <c r="J260" s="413"/>
      <c r="K260" s="420">
        <f t="shared" si="22"/>
        <v>315406</v>
      </c>
      <c r="L260" s="412">
        <v>255000</v>
      </c>
    </row>
    <row r="261" spans="1:12" x14ac:dyDescent="0.2">
      <c r="A261" s="1816" t="s">
        <v>1129</v>
      </c>
      <c r="B261" s="267">
        <v>2550</v>
      </c>
      <c r="C261" s="413"/>
      <c r="D261" s="412">
        <v>150873</v>
      </c>
      <c r="E261" s="413"/>
      <c r="F261" s="413"/>
      <c r="G261" s="413"/>
      <c r="H261" s="413"/>
      <c r="I261" s="413"/>
      <c r="J261" s="413"/>
      <c r="K261" s="420">
        <f t="shared" si="22"/>
        <v>150873</v>
      </c>
      <c r="L261" s="412">
        <v>135108</v>
      </c>
    </row>
    <row r="262" spans="1:12" x14ac:dyDescent="0.2">
      <c r="A262" s="1816" t="s">
        <v>107</v>
      </c>
      <c r="B262" s="267">
        <v>2560</v>
      </c>
      <c r="C262" s="413"/>
      <c r="D262" s="412">
        <v>31757</v>
      </c>
      <c r="E262" s="413"/>
      <c r="F262" s="413"/>
      <c r="G262" s="413"/>
      <c r="H262" s="413"/>
      <c r="I262" s="413"/>
      <c r="J262" s="413"/>
      <c r="K262" s="420">
        <f t="shared" si="22"/>
        <v>31757</v>
      </c>
      <c r="L262" s="412">
        <v>28150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532228</v>
      </c>
      <c r="E264" s="413"/>
      <c r="F264" s="413"/>
      <c r="G264" s="413"/>
      <c r="H264" s="413"/>
      <c r="I264" s="413"/>
      <c r="J264" s="413"/>
      <c r="K264" s="415">
        <f>SUM(K257:K263)</f>
        <v>532228</v>
      </c>
      <c r="L264" s="415">
        <f>SUM(L257:L263)</f>
        <v>453143</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v>20817</v>
      </c>
      <c r="E270" s="413"/>
      <c r="F270" s="413"/>
      <c r="G270" s="413"/>
      <c r="H270" s="413"/>
      <c r="I270" s="413"/>
      <c r="J270" s="413"/>
      <c r="K270" s="420">
        <f>D270</f>
        <v>20817</v>
      </c>
      <c r="L270" s="412">
        <v>30937</v>
      </c>
    </row>
    <row r="271" spans="1:12" ht="12.75" customHeight="1" thickBot="1" x14ac:dyDescent="0.25">
      <c r="A271" s="1840" t="s">
        <v>38</v>
      </c>
      <c r="B271" s="468" t="s">
        <v>37</v>
      </c>
      <c r="C271" s="413"/>
      <c r="D271" s="415">
        <f>SUM(D266:D270)</f>
        <v>20817</v>
      </c>
      <c r="E271" s="413"/>
      <c r="F271" s="413"/>
      <c r="G271" s="413"/>
      <c r="H271" s="413"/>
      <c r="I271" s="413"/>
      <c r="J271" s="413"/>
      <c r="K271" s="415">
        <f>SUM(K266:K270)</f>
        <v>20817</v>
      </c>
      <c r="L271" s="415">
        <f>SUM(L266:L270)</f>
        <v>30937</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806018</v>
      </c>
      <c r="E273" s="413"/>
      <c r="F273" s="413"/>
      <c r="G273" s="413"/>
      <c r="H273" s="413"/>
      <c r="I273" s="413"/>
      <c r="J273" s="413"/>
      <c r="K273" s="425">
        <f>SUM(K232,K237,K251,K255,K264,K271,K272)</f>
        <v>806018</v>
      </c>
      <c r="L273" s="425">
        <f>SUM(L232,L237,L251,L255,L264,L271,L272)</f>
        <v>868680</v>
      </c>
    </row>
    <row r="274" spans="1:12" ht="18" customHeight="1" thickTop="1" thickBot="1" x14ac:dyDescent="0.25">
      <c r="A274" s="1844" t="s">
        <v>1043</v>
      </c>
      <c r="B274" s="264">
        <v>3000</v>
      </c>
      <c r="C274" s="413"/>
      <c r="D274" s="424">
        <v>2125</v>
      </c>
      <c r="E274" s="413"/>
      <c r="F274" s="413"/>
      <c r="G274" s="413"/>
      <c r="H274" s="413"/>
      <c r="I274" s="413"/>
      <c r="J274" s="413"/>
      <c r="K274" s="428">
        <f>D274</f>
        <v>2125</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8" t="s">
        <v>595</v>
      </c>
      <c r="B288" s="2230"/>
      <c r="C288" s="413"/>
      <c r="D288" s="415">
        <f>SUM(D223,D273,D274,D278)</f>
        <v>1311313</v>
      </c>
      <c r="E288" s="413"/>
      <c r="F288" s="413"/>
      <c r="G288" s="413"/>
      <c r="H288" s="415">
        <f>H286</f>
        <v>0</v>
      </c>
      <c r="I288" s="413"/>
      <c r="J288" s="413"/>
      <c r="K288" s="415">
        <f>SUM(K223,K273,K274,K278,K286,K287)</f>
        <v>1311313</v>
      </c>
      <c r="L288" s="415">
        <f>SUM(L223,L273,L274,L278,L286,L287)</f>
        <v>1351208</v>
      </c>
    </row>
    <row r="289" spans="1:14" ht="23.25" thickTop="1" x14ac:dyDescent="0.2">
      <c r="A289" s="901" t="s">
        <v>1177</v>
      </c>
      <c r="B289" s="902"/>
      <c r="C289" s="413"/>
      <c r="D289" s="416"/>
      <c r="E289" s="413"/>
      <c r="F289" s="413"/>
      <c r="G289" s="413"/>
      <c r="H289" s="441"/>
      <c r="I289" s="413"/>
      <c r="J289" s="413"/>
      <c r="K289" s="440">
        <f>'Revenues 9-14'!G275-'Expenditures 15-22'!K288</f>
        <v>190353</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v>936038</v>
      </c>
      <c r="H294" s="412"/>
      <c r="I294" s="436"/>
      <c r="J294" s="436"/>
      <c r="K294" s="414">
        <f>SUM(C294:J294)</f>
        <v>936038</v>
      </c>
      <c r="L294" s="436">
        <v>1936645</v>
      </c>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936038</v>
      </c>
      <c r="H296" s="425">
        <f t="shared" si="23"/>
        <v>0</v>
      </c>
      <c r="I296" s="425">
        <f t="shared" si="23"/>
        <v>0</v>
      </c>
      <c r="J296" s="425">
        <f t="shared" si="23"/>
        <v>0</v>
      </c>
      <c r="K296" s="425">
        <f t="shared" si="23"/>
        <v>936038</v>
      </c>
      <c r="L296" s="425">
        <f t="shared" si="23"/>
        <v>1936645</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936038</v>
      </c>
      <c r="H305" s="415">
        <f>SUM(H296,H303)</f>
        <v>0</v>
      </c>
      <c r="I305" s="415">
        <f>SUM(I296)</f>
        <v>0</v>
      </c>
      <c r="J305" s="415">
        <f>SUM(J296)</f>
        <v>0</v>
      </c>
      <c r="K305" s="415">
        <f>SUM(K296,K303,K304)</f>
        <v>936038</v>
      </c>
      <c r="L305" s="415">
        <f>SUM(L296,L303,L304)</f>
        <v>1936645</v>
      </c>
    </row>
    <row r="306" spans="1:14" ht="23.25" customHeight="1" thickTop="1" x14ac:dyDescent="0.2">
      <c r="A306" s="2222" t="s">
        <v>1177</v>
      </c>
      <c r="B306" s="2223"/>
      <c r="C306" s="419"/>
      <c r="D306" s="419"/>
      <c r="E306" s="419"/>
      <c r="F306" s="419"/>
      <c r="G306" s="419"/>
      <c r="H306" s="419"/>
      <c r="I306" s="419"/>
      <c r="J306" s="419"/>
      <c r="K306" s="430">
        <f>'Revenues 9-14'!H275-'Expenditures 15-22'!K305</f>
        <v>-935121</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256581</v>
      </c>
      <c r="F313" s="436"/>
      <c r="G313" s="436"/>
      <c r="H313" s="436"/>
      <c r="I313" s="436"/>
      <c r="J313" s="436"/>
      <c r="K313" s="1061">
        <f t="shared" ref="K313:K320" si="24">SUM(C313:J313)</f>
        <v>256581</v>
      </c>
      <c r="L313" s="436">
        <v>257850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43817</v>
      </c>
      <c r="F316" s="436"/>
      <c r="G316" s="436"/>
      <c r="H316" s="436"/>
      <c r="I316" s="436"/>
      <c r="J316" s="436"/>
      <c r="K316" s="1061">
        <f t="shared" si="24"/>
        <v>43817</v>
      </c>
      <c r="L316" s="436">
        <v>43818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v>73123</v>
      </c>
      <c r="F321" s="691"/>
      <c r="G321" s="691"/>
      <c r="H321" s="691"/>
      <c r="I321" s="691"/>
      <c r="J321" s="691"/>
      <c r="K321" s="1223">
        <f>SUM(C321:J321)</f>
        <v>73123</v>
      </c>
      <c r="L321" s="691">
        <v>73123</v>
      </c>
      <c r="M321" s="909"/>
      <c r="N321" s="909"/>
    </row>
    <row r="322" spans="1:14" s="19" customFormat="1" x14ac:dyDescent="0.2">
      <c r="A322" s="1851" t="s">
        <v>1349</v>
      </c>
      <c r="B322" s="528" t="s">
        <v>1350</v>
      </c>
      <c r="C322" s="691"/>
      <c r="D322" s="691"/>
      <c r="E322" s="691">
        <v>30200</v>
      </c>
      <c r="F322" s="691"/>
      <c r="G322" s="691"/>
      <c r="H322" s="691"/>
      <c r="I322" s="691"/>
      <c r="J322" s="691"/>
      <c r="K322" s="1223">
        <f>SUM(C322:J322)</f>
        <v>30200</v>
      </c>
      <c r="L322" s="691">
        <v>30200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403721</v>
      </c>
      <c r="F323" s="1062">
        <f t="shared" si="25"/>
        <v>0</v>
      </c>
      <c r="G323" s="1062">
        <f t="shared" si="25"/>
        <v>0</v>
      </c>
      <c r="H323" s="1062">
        <f t="shared" si="25"/>
        <v>0</v>
      </c>
      <c r="I323" s="1062">
        <f t="shared" si="25"/>
        <v>0</v>
      </c>
      <c r="J323" s="1062">
        <f t="shared" si="25"/>
        <v>0</v>
      </c>
      <c r="K323" s="1062">
        <f>SUM(K312:K322)</f>
        <v>403721</v>
      </c>
      <c r="L323" s="1062">
        <f>SUM(L312:L322)</f>
        <v>404991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403721</v>
      </c>
      <c r="F331" s="1062">
        <f t="shared" si="26"/>
        <v>0</v>
      </c>
      <c r="G331" s="1062">
        <f t="shared" si="26"/>
        <v>0</v>
      </c>
      <c r="H331" s="1062">
        <f>SUM(H323,H329)</f>
        <v>0</v>
      </c>
      <c r="I331" s="1062">
        <f t="shared" si="26"/>
        <v>0</v>
      </c>
      <c r="J331" s="1062">
        <f t="shared" si="26"/>
        <v>0</v>
      </c>
      <c r="K331" s="1062">
        <f>SUM(K323,K329)</f>
        <v>403721</v>
      </c>
      <c r="L331" s="425">
        <f>SUM(L323,L329,L330)</f>
        <v>404991</v>
      </c>
    </row>
    <row r="332" spans="1:14" ht="12.75" customHeight="1" thickTop="1" x14ac:dyDescent="0.2">
      <c r="A332" s="2224" t="s">
        <v>1177</v>
      </c>
      <c r="B332" s="2225"/>
      <c r="C332" s="413"/>
      <c r="D332" s="413"/>
      <c r="E332" s="413"/>
      <c r="F332" s="413"/>
      <c r="G332" s="413"/>
      <c r="H332" s="413"/>
      <c r="I332" s="413"/>
      <c r="J332" s="413"/>
      <c r="K332" s="1065">
        <f>'Revenues 9-14'!J275-'Expenditures 15-22'!K331</f>
        <v>-38855</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v>55612</v>
      </c>
      <c r="F337" s="412"/>
      <c r="G337" s="412">
        <v>24263</v>
      </c>
      <c r="H337" s="412"/>
      <c r="I337" s="436"/>
      <c r="J337" s="436"/>
      <c r="K337" s="414">
        <f>SUM(C337:J337)</f>
        <v>79875</v>
      </c>
      <c r="L337" s="412">
        <v>325000</v>
      </c>
    </row>
    <row r="338" spans="1:14" x14ac:dyDescent="0.2">
      <c r="A338" s="1816" t="s">
        <v>221</v>
      </c>
      <c r="B338" s="267">
        <v>2540</v>
      </c>
      <c r="C338" s="412"/>
      <c r="D338" s="412"/>
      <c r="E338" s="412">
        <v>271750</v>
      </c>
      <c r="F338" s="412"/>
      <c r="G338" s="412"/>
      <c r="H338" s="412"/>
      <c r="I338" s="436"/>
      <c r="J338" s="436"/>
      <c r="K338" s="414">
        <f>SUM(C338:J338)</f>
        <v>271750</v>
      </c>
      <c r="L338" s="412">
        <v>100000</v>
      </c>
    </row>
    <row r="339" spans="1:14" ht="12.75" customHeight="1" thickBot="1" x14ac:dyDescent="0.25">
      <c r="A339" s="887" t="s">
        <v>835</v>
      </c>
      <c r="B339" s="468" t="s">
        <v>36</v>
      </c>
      <c r="C339" s="415">
        <f>SUM(C337:C338)</f>
        <v>0</v>
      </c>
      <c r="D339" s="415">
        <f t="shared" ref="D339:L339" si="27">SUM(D337:D338)</f>
        <v>0</v>
      </c>
      <c r="E339" s="415">
        <f t="shared" si="27"/>
        <v>327362</v>
      </c>
      <c r="F339" s="415">
        <f t="shared" si="27"/>
        <v>0</v>
      </c>
      <c r="G339" s="415">
        <f t="shared" si="27"/>
        <v>24263</v>
      </c>
      <c r="H339" s="415">
        <f t="shared" si="27"/>
        <v>0</v>
      </c>
      <c r="I339" s="415">
        <f t="shared" si="27"/>
        <v>0</v>
      </c>
      <c r="J339" s="415">
        <f t="shared" si="27"/>
        <v>0</v>
      </c>
      <c r="K339" s="415">
        <f t="shared" si="27"/>
        <v>351625</v>
      </c>
      <c r="L339" s="415">
        <f t="shared" si="27"/>
        <v>425000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327362</v>
      </c>
      <c r="F341" s="415">
        <f t="shared" si="28"/>
        <v>0</v>
      </c>
      <c r="G341" s="415">
        <f t="shared" si="28"/>
        <v>24263</v>
      </c>
      <c r="H341" s="415">
        <f t="shared" si="28"/>
        <v>0</v>
      </c>
      <c r="I341" s="415">
        <f t="shared" si="28"/>
        <v>0</v>
      </c>
      <c r="J341" s="415">
        <f t="shared" si="28"/>
        <v>0</v>
      </c>
      <c r="K341" s="415">
        <f t="shared" si="28"/>
        <v>351625</v>
      </c>
      <c r="L341" s="415">
        <f t="shared" si="28"/>
        <v>425000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327362</v>
      </c>
      <c r="F354" s="415">
        <f t="shared" si="29"/>
        <v>0</v>
      </c>
      <c r="G354" s="415">
        <f t="shared" si="29"/>
        <v>24263</v>
      </c>
      <c r="H354" s="415">
        <f t="shared" si="29"/>
        <v>0</v>
      </c>
      <c r="I354" s="415">
        <f t="shared" si="29"/>
        <v>0</v>
      </c>
      <c r="J354" s="415">
        <f t="shared" si="29"/>
        <v>0</v>
      </c>
      <c r="K354" s="415">
        <f t="shared" si="29"/>
        <v>351625</v>
      </c>
      <c r="L354" s="415">
        <f>SUM(L341,L344,L352,L353)</f>
        <v>425000</v>
      </c>
    </row>
    <row r="355" spans="1:14" ht="23.25" thickTop="1" x14ac:dyDescent="0.2">
      <c r="A355" s="1855" t="s">
        <v>1177</v>
      </c>
      <c r="B355" s="469"/>
      <c r="C355" s="432"/>
      <c r="D355" s="432"/>
      <c r="E355" s="419"/>
      <c r="F355" s="419"/>
      <c r="G355" s="419"/>
      <c r="H355" s="419"/>
      <c r="I355" s="419"/>
      <c r="J355" s="417"/>
      <c r="K355" s="414">
        <f>'Revenues 9-14'!K275-'Expenditures 15-22'!K354</f>
        <v>54404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 xml:space="preserve">District's Accounting Basis is ACCRUAL </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1973</v>
      </c>
      <c r="B2" s="835" t="s">
        <v>1939</v>
      </c>
      <c r="C2" s="1084" t="s">
        <v>1940</v>
      </c>
      <c r="D2" s="1084" t="s">
        <v>1941</v>
      </c>
      <c r="E2" s="1084" t="s">
        <v>1942</v>
      </c>
      <c r="F2" s="1084" t="s">
        <v>1943</v>
      </c>
    </row>
    <row r="3" spans="1:6" ht="12" customHeight="1" x14ac:dyDescent="0.2">
      <c r="A3" s="2257"/>
      <c r="B3" s="547"/>
      <c r="C3" s="833"/>
      <c r="D3" s="834" t="s">
        <v>295</v>
      </c>
      <c r="E3" s="833"/>
      <c r="F3" s="834" t="s">
        <v>296</v>
      </c>
    </row>
    <row r="4" spans="1:6" ht="13.7" customHeight="1" x14ac:dyDescent="0.2">
      <c r="A4" s="545" t="s">
        <v>1375</v>
      </c>
      <c r="B4" s="560">
        <f>'Revenues 9-14'!C5</f>
        <v>21266663</v>
      </c>
      <c r="C4" s="512">
        <v>10394489</v>
      </c>
      <c r="D4" s="561">
        <f>B4-C4</f>
        <v>10872174</v>
      </c>
      <c r="E4" s="512">
        <v>21597115</v>
      </c>
      <c r="F4" s="561">
        <f>E4-C4</f>
        <v>11202626</v>
      </c>
    </row>
    <row r="5" spans="1:6" ht="13.7" customHeight="1" x14ac:dyDescent="0.2">
      <c r="A5" s="545" t="s">
        <v>1038</v>
      </c>
      <c r="B5" s="560">
        <f>'Revenues 9-14'!D5</f>
        <v>3339096</v>
      </c>
      <c r="C5" s="512">
        <v>1633502</v>
      </c>
      <c r="D5" s="561">
        <f t="shared" ref="D5:D18" si="0">B5-C5</f>
        <v>1705594</v>
      </c>
      <c r="E5" s="512">
        <v>3393832</v>
      </c>
      <c r="F5" s="561">
        <f>E5-C5</f>
        <v>1760330</v>
      </c>
    </row>
    <row r="6" spans="1:6" ht="13.7" customHeight="1" x14ac:dyDescent="0.2">
      <c r="A6" s="545" t="s">
        <v>480</v>
      </c>
      <c r="B6" s="560">
        <f>'Revenues 9-14'!E5</f>
        <v>1902936</v>
      </c>
      <c r="C6" s="512">
        <v>926948</v>
      </c>
      <c r="D6" s="561">
        <f t="shared" si="0"/>
        <v>975988</v>
      </c>
      <c r="E6" s="512">
        <v>1925805</v>
      </c>
      <c r="F6" s="561">
        <f t="shared" ref="F6:F18" si="1">E6-C6</f>
        <v>998857</v>
      </c>
    </row>
    <row r="7" spans="1:6" ht="13.7" customHeight="1" x14ac:dyDescent="0.2">
      <c r="A7" s="545" t="s">
        <v>162</v>
      </c>
      <c r="B7" s="560">
        <f>'Revenues 9-14'!F5</f>
        <v>4393358</v>
      </c>
      <c r="C7" s="512">
        <v>2117742</v>
      </c>
      <c r="D7" s="561">
        <f t="shared" si="0"/>
        <v>2275616</v>
      </c>
      <c r="E7" s="512">
        <v>4400000</v>
      </c>
      <c r="F7" s="561">
        <f t="shared" si="1"/>
        <v>2282258</v>
      </c>
    </row>
    <row r="8" spans="1:6" ht="13.7" customHeight="1" x14ac:dyDescent="0.2">
      <c r="A8" s="545" t="s">
        <v>1405</v>
      </c>
      <c r="B8" s="560">
        <f>'Revenues 9-14'!G5</f>
        <v>618170</v>
      </c>
      <c r="C8" s="512">
        <v>305027</v>
      </c>
      <c r="D8" s="561">
        <f t="shared" si="0"/>
        <v>313143</v>
      </c>
      <c r="E8" s="512">
        <v>633450</v>
      </c>
      <c r="F8" s="561">
        <f t="shared" si="1"/>
        <v>328423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304300</v>
      </c>
      <c r="C10" s="512">
        <v>148500</v>
      </c>
      <c r="D10" s="561">
        <f t="shared" si="0"/>
        <v>155800</v>
      </c>
      <c r="E10" s="512">
        <v>308530</v>
      </c>
      <c r="F10" s="561">
        <f t="shared" si="1"/>
        <v>160030</v>
      </c>
    </row>
    <row r="11" spans="1:6" x14ac:dyDescent="0.2">
      <c r="A11" s="545" t="s">
        <v>478</v>
      </c>
      <c r="B11" s="560">
        <f>'Revenues 9-14'!J5</f>
        <v>362536</v>
      </c>
      <c r="C11" s="512">
        <v>180783</v>
      </c>
      <c r="D11" s="561">
        <f t="shared" si="0"/>
        <v>181753</v>
      </c>
      <c r="E11" s="512">
        <v>375950</v>
      </c>
      <c r="F11" s="561">
        <f t="shared" si="1"/>
        <v>195167</v>
      </c>
    </row>
    <row r="12" spans="1:6" ht="13.7" customHeight="1" x14ac:dyDescent="0.2">
      <c r="A12" s="545" t="s">
        <v>164</v>
      </c>
      <c r="B12" s="560">
        <f>'Revenues 9-14'!K5</f>
        <v>403699</v>
      </c>
      <c r="C12" s="512">
        <v>223012</v>
      </c>
      <c r="D12" s="561">
        <f t="shared" si="0"/>
        <v>180687</v>
      </c>
      <c r="E12" s="512">
        <v>463500</v>
      </c>
      <c r="F12" s="561">
        <f t="shared" si="1"/>
        <v>240488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2482010</v>
      </c>
      <c r="C14" s="512">
        <v>1188001</v>
      </c>
      <c r="D14" s="561">
        <f t="shared" si="0"/>
        <v>1294009</v>
      </c>
      <c r="E14" s="512">
        <v>2468242</v>
      </c>
      <c r="F14" s="561">
        <f t="shared" si="1"/>
        <v>1280241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645217</v>
      </c>
      <c r="C16" s="512">
        <v>332075</v>
      </c>
      <c r="D16" s="561">
        <f t="shared" si="0"/>
        <v>313142</v>
      </c>
      <c r="E16" s="512">
        <v>690100</v>
      </c>
      <c r="F16" s="561">
        <f t="shared" si="1"/>
        <v>358025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35717985</v>
      </c>
      <c r="C19" s="562">
        <f>SUM(C4:C18)</f>
        <v>17450079</v>
      </c>
      <c r="D19" s="562">
        <f>SUM(D4:D18)</f>
        <v>18267906</v>
      </c>
      <c r="E19" s="562">
        <f>SUM(E4:E18)</f>
        <v>36256524</v>
      </c>
      <c r="F19" s="562">
        <f>SUM(F4:F18)</f>
        <v>18806445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1" colorId="8" zoomScale="110" zoomScaleNormal="110" workbookViewId="0">
      <selection activeCell="I31" sqref="I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1975</v>
      </c>
      <c r="B2" s="2287"/>
      <c r="C2" s="1628" t="s">
        <v>1944</v>
      </c>
      <c r="D2" s="1628" t="s">
        <v>1945</v>
      </c>
      <c r="E2" s="1628" t="s">
        <v>1946</v>
      </c>
      <c r="F2" s="1628" t="s">
        <v>1947</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3">
        <f>SUM(C4+D4)-E4</f>
        <v>0</v>
      </c>
    </row>
    <row r="5" spans="1:7" ht="13.5" thickTop="1" x14ac:dyDescent="0.2">
      <c r="A5" s="2289" t="s">
        <v>1324</v>
      </c>
      <c r="B5" s="2274"/>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0" t="s">
        <v>735</v>
      </c>
      <c r="B15" s="2272"/>
      <c r="C15" s="1603">
        <f>SUM(C6:C14)</f>
        <v>0</v>
      </c>
      <c r="D15" s="1603">
        <f>SUM(D6:D14)</f>
        <v>0</v>
      </c>
      <c r="E15" s="1603">
        <f>SUM(E6:E14)</f>
        <v>0</v>
      </c>
      <c r="F15" s="1603">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4"/>
      <c r="D17" s="512"/>
      <c r="E17" s="1604"/>
      <c r="F17" s="1603">
        <f>SUM(C17+D17)-E17</f>
        <v>0</v>
      </c>
    </row>
    <row r="18" spans="1:11" ht="12.75" customHeight="1" thickTop="1" thickBot="1" x14ac:dyDescent="0.25">
      <c r="A18" s="2264" t="s">
        <v>7</v>
      </c>
      <c r="B18" s="2265"/>
      <c r="C18" s="1604"/>
      <c r="D18" s="512"/>
      <c r="E18" s="1604"/>
      <c r="F18" s="1603">
        <f>SUM(C18+D18)-E18</f>
        <v>0</v>
      </c>
    </row>
    <row r="19" spans="1:11" ht="12.75" customHeight="1" thickTop="1" thickBot="1" x14ac:dyDescent="0.25">
      <c r="A19" s="2264" t="s">
        <v>454</v>
      </c>
      <c r="B19" s="2265"/>
      <c r="C19" s="1604"/>
      <c r="D19" s="512"/>
      <c r="E19" s="1604"/>
      <c r="F19" s="1603">
        <f>SUM(C19+D19)-E19</f>
        <v>0</v>
      </c>
    </row>
    <row r="20" spans="1:11" ht="12.75" customHeight="1" thickTop="1" thickBot="1" x14ac:dyDescent="0.25">
      <c r="A20" s="2269" t="s">
        <v>527</v>
      </c>
      <c r="B20" s="2270"/>
      <c r="C20" s="1604"/>
      <c r="D20" s="512"/>
      <c r="E20" s="1604"/>
      <c r="F20" s="1603">
        <f>SUM(C20+D20)-E20</f>
        <v>0</v>
      </c>
    </row>
    <row r="21" spans="1:11" ht="14.25" thickTop="1" thickBot="1" x14ac:dyDescent="0.25">
      <c r="A21" s="2271" t="s">
        <v>736</v>
      </c>
      <c r="B21" s="2272"/>
      <c r="C21" s="1603">
        <f>SUM(C17:C20)</f>
        <v>0</v>
      </c>
      <c r="D21" s="1603">
        <f>SUM(D17:D20)</f>
        <v>0</v>
      </c>
      <c r="E21" s="1603">
        <f>SUM(E17:E20)</f>
        <v>0</v>
      </c>
      <c r="F21" s="1603">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3">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3">
        <f>SUM(C25+D25)-E25</f>
        <v>0</v>
      </c>
      <c r="G25" s="685"/>
    </row>
    <row r="26" spans="1:11" ht="13.5" thickTop="1" x14ac:dyDescent="0.2">
      <c r="A26" s="2278" t="s">
        <v>762</v>
      </c>
      <c r="B26" s="2274"/>
      <c r="C26" s="1605"/>
      <c r="D26" s="1605"/>
      <c r="E26" s="1605"/>
      <c r="F26" s="1606"/>
    </row>
    <row r="27" spans="1:11" ht="13.5" thickBot="1" x14ac:dyDescent="0.25">
      <c r="A27" s="2271" t="s">
        <v>1260</v>
      </c>
      <c r="B27" s="2279"/>
      <c r="C27" s="512"/>
      <c r="D27" s="512"/>
      <c r="E27" s="512"/>
      <c r="F27" s="1603">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2099</v>
      </c>
      <c r="B31" s="658">
        <v>40699</v>
      </c>
      <c r="C31" s="1102">
        <v>6530000</v>
      </c>
      <c r="D31" s="1609">
        <v>3</v>
      </c>
      <c r="E31" s="1102">
        <v>3600000</v>
      </c>
      <c r="F31" s="1102"/>
      <c r="G31" s="1102"/>
      <c r="H31" s="1102">
        <v>190000</v>
      </c>
      <c r="I31" s="1103">
        <f>((E31+F31)-H31)+G31</f>
        <v>3410000</v>
      </c>
      <c r="J31" s="1102">
        <v>3246055</v>
      </c>
      <c r="K31" s="118"/>
    </row>
    <row r="32" spans="1:11" ht="12" customHeight="1" x14ac:dyDescent="0.2">
      <c r="A32" s="1104" t="s">
        <v>2100</v>
      </c>
      <c r="B32" s="658">
        <v>40699</v>
      </c>
      <c r="C32" s="1102">
        <v>13540000</v>
      </c>
      <c r="D32" s="1609">
        <v>3</v>
      </c>
      <c r="E32" s="1102"/>
      <c r="F32" s="1102"/>
      <c r="G32" s="1102"/>
      <c r="H32" s="1102"/>
      <c r="I32" s="1103">
        <f>((E32+F32)-H32)+G32</f>
        <v>0</v>
      </c>
      <c r="J32" s="1102">
        <v>-255778</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t="s">
        <v>2101</v>
      </c>
      <c r="B34" s="658">
        <v>41543</v>
      </c>
      <c r="C34" s="1102">
        <v>7000000</v>
      </c>
      <c r="D34" s="1609">
        <v>3</v>
      </c>
      <c r="E34" s="1102">
        <v>6870000</v>
      </c>
      <c r="F34" s="1102"/>
      <c r="G34" s="1102"/>
      <c r="H34" s="1102"/>
      <c r="I34" s="1103">
        <f t="shared" si="1"/>
        <v>6870000</v>
      </c>
      <c r="J34" s="1102">
        <v>6837819</v>
      </c>
      <c r="K34" s="117"/>
    </row>
    <row r="35" spans="1:11" ht="12" customHeight="1" x14ac:dyDescent="0.2">
      <c r="A35" s="1104" t="s">
        <v>2102</v>
      </c>
      <c r="B35" s="658">
        <v>41543</v>
      </c>
      <c r="C35" s="1105">
        <v>5550000</v>
      </c>
      <c r="D35" s="1609">
        <v>3</v>
      </c>
      <c r="E35" s="1105">
        <v>4995000</v>
      </c>
      <c r="F35" s="1105"/>
      <c r="G35" s="1105"/>
      <c r="H35" s="1105">
        <v>245000</v>
      </c>
      <c r="I35" s="1103">
        <f t="shared" si="1"/>
        <v>4750000</v>
      </c>
      <c r="J35" s="1105">
        <v>4591962</v>
      </c>
      <c r="K35" s="117"/>
    </row>
    <row r="36" spans="1:11" ht="12" customHeight="1" x14ac:dyDescent="0.2">
      <c r="A36" s="1104" t="s">
        <v>2103</v>
      </c>
      <c r="B36" s="658">
        <v>41543</v>
      </c>
      <c r="C36" s="1102">
        <v>9630000</v>
      </c>
      <c r="D36" s="1609">
        <v>3</v>
      </c>
      <c r="E36" s="1102">
        <v>9630000</v>
      </c>
      <c r="F36" s="1102"/>
      <c r="G36" s="1102"/>
      <c r="H36" s="1102"/>
      <c r="I36" s="1103">
        <f t="shared" si="1"/>
        <v>9630000</v>
      </c>
      <c r="J36" s="1102">
        <v>9612088</v>
      </c>
      <c r="K36" s="122"/>
    </row>
    <row r="37" spans="1:11" ht="12" customHeight="1" x14ac:dyDescent="0.2">
      <c r="A37" s="1104" t="s">
        <v>2104</v>
      </c>
      <c r="B37" s="658">
        <v>41543</v>
      </c>
      <c r="C37" s="436">
        <v>15350000</v>
      </c>
      <c r="D37" s="1610" t="s">
        <v>2105</v>
      </c>
      <c r="E37" s="436">
        <v>15225000</v>
      </c>
      <c r="F37" s="436"/>
      <c r="G37" s="436"/>
      <c r="H37" s="436"/>
      <c r="I37" s="1103">
        <f t="shared" si="1"/>
        <v>15225000</v>
      </c>
      <c r="J37" s="436">
        <v>14873351</v>
      </c>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57600000</v>
      </c>
      <c r="D49" s="1608"/>
      <c r="E49" s="1103">
        <f t="shared" ref="E49:J49" si="2">SUM(E31:E48)</f>
        <v>40320000</v>
      </c>
      <c r="F49" s="1103">
        <f t="shared" si="2"/>
        <v>0</v>
      </c>
      <c r="G49" s="1103">
        <f t="shared" si="2"/>
        <v>0</v>
      </c>
      <c r="H49" s="1103">
        <f t="shared" si="2"/>
        <v>435000</v>
      </c>
      <c r="I49" s="1103">
        <f t="shared" si="2"/>
        <v>39885000</v>
      </c>
      <c r="J49" s="1103">
        <f t="shared" si="2"/>
        <v>38905497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E37" sqref="E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1976</v>
      </c>
      <c r="B2" s="2315"/>
      <c r="C2" s="2315"/>
      <c r="D2" s="2315"/>
      <c r="E2" s="2316"/>
      <c r="F2" s="1888" t="s">
        <v>1077</v>
      </c>
      <c r="G2" s="1889" t="s">
        <v>101</v>
      </c>
      <c r="H2" s="1889" t="s">
        <v>479</v>
      </c>
      <c r="I2" s="1889" t="s">
        <v>1379</v>
      </c>
      <c r="J2" s="1889" t="s">
        <v>1022</v>
      </c>
      <c r="K2" s="1889" t="s">
        <v>145</v>
      </c>
    </row>
    <row r="3" spans="1:11" x14ac:dyDescent="0.2">
      <c r="A3" s="2317" t="s">
        <v>1950</v>
      </c>
      <c r="B3" s="2318"/>
      <c r="C3" s="2318"/>
      <c r="D3" s="2318"/>
      <c r="E3" s="2319"/>
      <c r="F3" s="256"/>
      <c r="G3" s="563"/>
      <c r="H3" s="563">
        <v>0</v>
      </c>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2482010</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2482010</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2482010</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2482010</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0" t="s">
        <v>1910</v>
      </c>
      <c r="B33" s="113"/>
      <c r="C33" s="113"/>
      <c r="D33" s="113"/>
      <c r="E33" s="113"/>
      <c r="F33" s="113"/>
      <c r="G33" s="573"/>
      <c r="H33" s="2304"/>
      <c r="I33" s="2303"/>
      <c r="J33" s="2303"/>
      <c r="K33" s="2303"/>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256581</v>
      </c>
    </row>
    <row r="37" spans="1:11" x14ac:dyDescent="0.2">
      <c r="A37" s="554" t="s">
        <v>1065</v>
      </c>
      <c r="B37" s="61"/>
      <c r="C37" s="61"/>
      <c r="D37" s="61"/>
      <c r="E37" s="61"/>
      <c r="F37" s="62"/>
      <c r="G37" s="575">
        <v>64487</v>
      </c>
    </row>
    <row r="38" spans="1:11" x14ac:dyDescent="0.2">
      <c r="A38" s="554" t="s">
        <v>1174</v>
      </c>
      <c r="B38" s="61"/>
      <c r="C38" s="61"/>
      <c r="D38" s="61"/>
      <c r="E38" s="61"/>
      <c r="F38" s="62"/>
      <c r="G38" s="575">
        <v>147140</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0" sqref="A2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1823062</v>
      </c>
      <c r="D5" s="642">
        <v>48000</v>
      </c>
      <c r="E5" s="642"/>
      <c r="F5" s="1067">
        <f>(C5+D5)-E5</f>
        <v>1871062</v>
      </c>
      <c r="G5" s="638"/>
      <c r="H5" s="644"/>
      <c r="I5" s="644"/>
      <c r="J5" s="644"/>
      <c r="K5" s="649"/>
      <c r="L5" s="1066">
        <f>F5-K5</f>
        <v>1871062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95344891</v>
      </c>
      <c r="D8" s="643">
        <v>4075529</v>
      </c>
      <c r="E8" s="643"/>
      <c r="F8" s="1067">
        <f>(C8+D8)-E8</f>
        <v>99420420</v>
      </c>
      <c r="G8" s="639">
        <v>50</v>
      </c>
      <c r="H8" s="575">
        <v>48638668</v>
      </c>
      <c r="I8" s="575">
        <v>1941992</v>
      </c>
      <c r="J8" s="575"/>
      <c r="K8" s="1066">
        <f>(H8+I8)-J8</f>
        <v>50580660</v>
      </c>
      <c r="L8" s="1066">
        <f>F8-K8</f>
        <v>48839760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1361287</v>
      </c>
      <c r="D10" s="1068">
        <v>198651</v>
      </c>
      <c r="E10" s="1068"/>
      <c r="F10" s="1069">
        <f>(C10+D10)-E10</f>
        <v>1559938</v>
      </c>
      <c r="G10" s="639">
        <v>20</v>
      </c>
      <c r="H10" s="1070">
        <v>271223</v>
      </c>
      <c r="I10" s="1070">
        <v>71185</v>
      </c>
      <c r="J10" s="1070"/>
      <c r="K10" s="1066">
        <f>(H10+I10)-J10</f>
        <v>342408</v>
      </c>
      <c r="L10" s="1066">
        <f>F10-K10</f>
        <v>1217530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10346699</v>
      </c>
      <c r="D12" s="643">
        <v>180870</v>
      </c>
      <c r="E12" s="643"/>
      <c r="F12" s="1067">
        <f>(C12+D12)-E12</f>
        <v>10527569</v>
      </c>
      <c r="G12" s="639">
        <v>10</v>
      </c>
      <c r="H12" s="575">
        <v>6102430</v>
      </c>
      <c r="I12" s="575">
        <v>665477</v>
      </c>
      <c r="J12" s="575"/>
      <c r="K12" s="1066">
        <f>(H12+I12)-J12</f>
        <v>6767907</v>
      </c>
      <c r="L12" s="1066">
        <f>F12-K12</f>
        <v>3759662</v>
      </c>
    </row>
    <row r="13" spans="1:14" ht="14.25" thickTop="1" thickBot="1" x14ac:dyDescent="0.25">
      <c r="A13" s="654" t="s">
        <v>1336</v>
      </c>
      <c r="B13" s="286">
        <v>252</v>
      </c>
      <c r="C13" s="643">
        <v>3189628</v>
      </c>
      <c r="D13" s="643">
        <v>219144</v>
      </c>
      <c r="E13" s="643">
        <v>105869</v>
      </c>
      <c r="F13" s="1067">
        <f>(C13+D13)-E13</f>
        <v>3302903</v>
      </c>
      <c r="G13" s="639">
        <v>5</v>
      </c>
      <c r="H13" s="575">
        <v>2973184</v>
      </c>
      <c r="I13" s="575">
        <v>74584</v>
      </c>
      <c r="J13" s="575"/>
      <c r="K13" s="1066">
        <f>(H13+I13)-J13</f>
        <v>3047768</v>
      </c>
      <c r="L13" s="1066">
        <f>F13-K13</f>
        <v>255135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1746440</v>
      </c>
      <c r="D15" s="643">
        <v>393676</v>
      </c>
      <c r="E15" s="643">
        <v>1746440</v>
      </c>
      <c r="F15" s="1067">
        <f>(C15+D15)-E15</f>
        <v>393676</v>
      </c>
      <c r="G15" s="640" t="s">
        <v>1030</v>
      </c>
      <c r="H15" s="641"/>
      <c r="I15" s="641"/>
      <c r="J15" s="641"/>
      <c r="K15" s="641"/>
      <c r="L15" s="1066">
        <f>F15-K15</f>
        <v>393676</v>
      </c>
    </row>
    <row r="16" spans="1:14" ht="15" customHeight="1" thickTop="1" thickBot="1" x14ac:dyDescent="0.25">
      <c r="A16" s="838" t="s">
        <v>748</v>
      </c>
      <c r="B16" s="873">
        <v>200</v>
      </c>
      <c r="C16" s="645">
        <f>SUM(C3,C5:C6,C8:C10,C12:C15)</f>
        <v>113812007</v>
      </c>
      <c r="D16" s="645">
        <f>SUM(D3,D5:D6,D8:D10,D12:D15)</f>
        <v>5115870</v>
      </c>
      <c r="E16" s="645">
        <f>SUM(E3,E5:E6,E8:E10,E12:E15)</f>
        <v>1852309</v>
      </c>
      <c r="F16" s="645">
        <f>SUM(F3,F5:F6,F8:F10,F12:F15)</f>
        <v>117075568</v>
      </c>
      <c r="G16" s="639"/>
      <c r="H16" s="645">
        <f>SUM(H3,H6,H8:H10,H12:H14,)</f>
        <v>57985505</v>
      </c>
      <c r="I16" s="645">
        <f>SUM(I3,I6,I8:I10,I12:I14,)</f>
        <v>2753238</v>
      </c>
      <c r="J16" s="645">
        <f>SUM(J3,J6,J8:J10,J12:J14,)</f>
        <v>0</v>
      </c>
      <c r="K16" s="1067">
        <f>(H16+I16)-J16</f>
        <v>60738743</v>
      </c>
      <c r="L16" s="1067">
        <f>F16-K16</f>
        <v>56336825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534541</v>
      </c>
      <c r="G17" s="638">
        <v>10</v>
      </c>
      <c r="H17" s="1077"/>
      <c r="I17" s="1066">
        <f>F17/G17</f>
        <v>53454.1</v>
      </c>
      <c r="J17" s="1077"/>
      <c r="K17" s="1078"/>
      <c r="L17" s="1078"/>
    </row>
    <row r="18" spans="1:12" ht="14.25" thickTop="1" thickBot="1" x14ac:dyDescent="0.25">
      <c r="A18" s="875" t="s">
        <v>794</v>
      </c>
      <c r="B18" s="876"/>
      <c r="C18" s="1079"/>
      <c r="D18" s="1079"/>
      <c r="E18" s="1079"/>
      <c r="F18" s="1080"/>
      <c r="G18" s="874"/>
      <c r="H18" s="646"/>
      <c r="I18" s="1067">
        <f>SUM(I16,I17)</f>
        <v>2806692.1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F76" sqref="F7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1982</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34273734</v>
      </c>
      <c r="G8" s="358"/>
    </row>
    <row r="9" spans="1:7" ht="12" customHeight="1" x14ac:dyDescent="0.2">
      <c r="A9" s="360" t="s">
        <v>539</v>
      </c>
      <c r="B9" s="944" t="s">
        <v>1876</v>
      </c>
      <c r="C9" s="359"/>
      <c r="D9" s="360" t="s">
        <v>591</v>
      </c>
      <c r="E9" s="579"/>
      <c r="F9" s="946">
        <f>'Expenditures 15-22'!K150</f>
        <v>4790424</v>
      </c>
      <c r="G9" s="947"/>
    </row>
    <row r="10" spans="1:7" ht="12" customHeight="1" x14ac:dyDescent="0.2">
      <c r="A10" s="360" t="s">
        <v>589</v>
      </c>
      <c r="B10" s="944" t="s">
        <v>1877</v>
      </c>
      <c r="C10" s="359"/>
      <c r="D10" s="360" t="s">
        <v>591</v>
      </c>
      <c r="E10" s="579"/>
      <c r="F10" s="946">
        <f>'Expenditures 15-22'!K168</f>
        <v>2527215</v>
      </c>
      <c r="G10" s="947"/>
    </row>
    <row r="11" spans="1:7" ht="12" customHeight="1" x14ac:dyDescent="0.2">
      <c r="A11" s="360" t="s">
        <v>540</v>
      </c>
      <c r="B11" s="944" t="s">
        <v>1878</v>
      </c>
      <c r="C11" s="359"/>
      <c r="D11" s="360" t="s">
        <v>591</v>
      </c>
      <c r="E11" s="579"/>
      <c r="F11" s="946">
        <f>'Expenditures 15-22'!K204</f>
        <v>1642425</v>
      </c>
      <c r="G11" s="947"/>
    </row>
    <row r="12" spans="1:7" ht="12" customHeight="1" x14ac:dyDescent="0.2">
      <c r="A12" s="360" t="s">
        <v>541</v>
      </c>
      <c r="B12" s="944" t="s">
        <v>1879</v>
      </c>
      <c r="C12" s="359"/>
      <c r="D12" s="360" t="s">
        <v>591</v>
      </c>
      <c r="E12" s="579"/>
      <c r="F12" s="946">
        <f>'Expenditures 15-22'!K288</f>
        <v>1311313</v>
      </c>
      <c r="G12" s="947"/>
    </row>
    <row r="13" spans="1:7" ht="12" customHeight="1" x14ac:dyDescent="0.2">
      <c r="A13" s="360" t="s">
        <v>113</v>
      </c>
      <c r="B13" s="944" t="s">
        <v>1880</v>
      </c>
      <c r="C13" s="359"/>
      <c r="D13" s="360" t="s">
        <v>591</v>
      </c>
      <c r="E13" s="579"/>
      <c r="F13" s="946">
        <f>'Expenditures 15-22'!K331</f>
        <v>403721</v>
      </c>
      <c r="G13" s="948"/>
    </row>
    <row r="14" spans="1:7" ht="12" customHeight="1" thickBot="1" x14ac:dyDescent="0.25">
      <c r="A14" s="949"/>
      <c r="B14" s="580"/>
      <c r="C14" s="581"/>
      <c r="D14" s="1004" t="s">
        <v>591</v>
      </c>
      <c r="E14" s="592" t="s">
        <v>1134</v>
      </c>
      <c r="F14" s="950">
        <f>SUM(F8:F13)</f>
        <v>44948832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543931</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407105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278521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40944</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1215235</v>
      </c>
      <c r="G53" s="358"/>
    </row>
    <row r="54" spans="1:7" ht="12" customHeight="1" x14ac:dyDescent="0.2">
      <c r="A54" s="360" t="s">
        <v>538</v>
      </c>
      <c r="B54" s="360" t="s">
        <v>1888</v>
      </c>
      <c r="C54" s="965" t="s">
        <v>1160</v>
      </c>
      <c r="D54" s="961" t="s">
        <v>1302</v>
      </c>
      <c r="E54" s="579"/>
      <c r="F54" s="1108">
        <f>'Expenditures 15-22'!G114</f>
        <v>124807</v>
      </c>
      <c r="G54" s="358"/>
    </row>
    <row r="55" spans="1:7" ht="12" customHeight="1" x14ac:dyDescent="0.2">
      <c r="A55" s="360" t="s">
        <v>538</v>
      </c>
      <c r="B55" s="360" t="s">
        <v>1889</v>
      </c>
      <c r="C55" s="965" t="s">
        <v>1160</v>
      </c>
      <c r="D55" s="961" t="s">
        <v>331</v>
      </c>
      <c r="E55" s="579"/>
      <c r="F55" s="1108">
        <f>'Expenditures 15-22'!I114</f>
        <v>533900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2065178</v>
      </c>
      <c r="G58" s="358"/>
    </row>
    <row r="59" spans="1:7" ht="12" customHeight="1" x14ac:dyDescent="0.2">
      <c r="A59" s="971" t="s">
        <v>539</v>
      </c>
      <c r="B59" s="68" t="s">
        <v>1893</v>
      </c>
      <c r="C59" s="1051" t="s">
        <v>1160</v>
      </c>
      <c r="D59" s="68" t="s">
        <v>331</v>
      </c>
      <c r="F59" s="1111">
        <f>'Expenditures 15-22'!I150</f>
        <v>641</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435000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219144</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28845</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16301</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2125</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5911677</v>
      </c>
      <c r="G75" s="358"/>
    </row>
    <row r="76" spans="1:8" s="971" customFormat="1" ht="12" customHeight="1" thickTop="1" thickBot="1" x14ac:dyDescent="0.25">
      <c r="A76" s="585"/>
      <c r="B76" s="583"/>
      <c r="C76" s="584"/>
      <c r="D76" s="970" t="s">
        <v>1862</v>
      </c>
      <c r="E76" s="595"/>
      <c r="F76" s="1114">
        <f>(F14-F75)</f>
        <v>39037155</v>
      </c>
      <c r="G76" s="360"/>
    </row>
    <row r="77" spans="1:8" s="971" customFormat="1" ht="12" customHeight="1" thickTop="1" x14ac:dyDescent="0.2">
      <c r="A77" s="586"/>
      <c r="B77" s="583"/>
      <c r="C77" s="584"/>
      <c r="D77" s="970" t="s">
        <v>1952</v>
      </c>
      <c r="E77" s="595"/>
      <c r="F77" s="1624">
        <v>2367.4699999999998</v>
      </c>
      <c r="G77" s="361"/>
      <c r="H77" s="360"/>
    </row>
    <row r="78" spans="1:8" s="971" customFormat="1" ht="12" customHeight="1" thickBot="1" x14ac:dyDescent="0.25">
      <c r="A78" s="587"/>
      <c r="B78" s="583"/>
      <c r="C78" s="584"/>
      <c r="D78" s="970" t="s">
        <v>1931</v>
      </c>
      <c r="E78" s="595" t="s">
        <v>1134</v>
      </c>
      <c r="F78" s="1115">
        <f>IF(F77&gt;0,F76/F77," Complete Line 77")</f>
        <v>16488.975573080126</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894</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179591</v>
      </c>
      <c r="G93" s="979"/>
    </row>
    <row r="94" spans="1:7" ht="12" customHeight="1" x14ac:dyDescent="0.2">
      <c r="A94" s="980" t="s">
        <v>147</v>
      </c>
      <c r="B94" s="980" t="s">
        <v>183</v>
      </c>
      <c r="C94" s="977">
        <v>1700</v>
      </c>
      <c r="D94" s="986" t="str">
        <f>'Revenues 9-14'!A82</f>
        <v>Total District/School Activity Income</v>
      </c>
      <c r="E94" s="386"/>
      <c r="F94" s="1073">
        <f>SUM('Revenues 9-14'!C82,'Revenues 9-14'!D82)</f>
        <v>152574</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5588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162000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1087823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4014</v>
      </c>
      <c r="G105" s="979"/>
    </row>
    <row r="106" spans="1:7" ht="12" customHeight="1" x14ac:dyDescent="0.2">
      <c r="A106" s="1049" t="s">
        <v>769</v>
      </c>
      <c r="B106" s="980" t="s">
        <v>949</v>
      </c>
      <c r="C106" s="988">
        <v>3300</v>
      </c>
      <c r="D106" s="978" t="str">
        <f>'Revenues 9-14'!A144</f>
        <v>Total Bilingual Ed</v>
      </c>
      <c r="E106" s="386"/>
      <c r="F106" s="1073">
        <f>SUM('Revenues 9-14'!C144,'Revenues 9-14'!G144)</f>
        <v>167375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5357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463055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755462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657135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364795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5648</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166045</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79024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89636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223800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4569816</v>
      </c>
    </row>
    <row r="176" spans="1:7" ht="12" customHeight="1" x14ac:dyDescent="0.2">
      <c r="A176" s="588"/>
      <c r="B176" s="589"/>
      <c r="C176" s="590"/>
      <c r="D176" s="1002" t="s">
        <v>1928</v>
      </c>
      <c r="E176" s="1056"/>
      <c r="F176" s="1118">
        <f>'PCTC-OEPP 28-29'!F76-F175</f>
        <v>34467339</v>
      </c>
    </row>
    <row r="177" spans="1:7" ht="12" customHeight="1" x14ac:dyDescent="0.2">
      <c r="A177" s="588"/>
      <c r="B177" s="589"/>
      <c r="C177" s="590"/>
      <c r="D177" s="1002" t="s">
        <v>798</v>
      </c>
      <c r="E177" s="1056"/>
      <c r="F177" s="1118">
        <f>'Cap Outlay Deprec 27'!I18</f>
        <v>2806692.1</v>
      </c>
    </row>
    <row r="178" spans="1:7" ht="12" customHeight="1" x14ac:dyDescent="0.2">
      <c r="A178" s="588"/>
      <c r="B178" s="589"/>
      <c r="C178" s="590"/>
      <c r="D178" s="1002" t="s">
        <v>1930</v>
      </c>
      <c r="E178" s="1056"/>
      <c r="F178" s="1118">
        <f>F176+F177</f>
        <v>37274031.100000001</v>
      </c>
    </row>
    <row r="179" spans="1:7" ht="12" customHeight="1" x14ac:dyDescent="0.2">
      <c r="A179" s="588"/>
      <c r="B179" s="591"/>
      <c r="C179" s="590"/>
      <c r="D179" s="1002" t="s">
        <v>1983</v>
      </c>
      <c r="E179" s="1056"/>
      <c r="F179" s="1119">
        <f>'PCTC-OEPP 28-29'!F77</f>
        <v>2367.4699999999998</v>
      </c>
      <c r="G179" s="69"/>
    </row>
    <row r="180" spans="1:7" ht="12" customHeight="1" thickBot="1" x14ac:dyDescent="0.25">
      <c r="A180" s="588"/>
      <c r="B180" s="591"/>
      <c r="C180" s="590"/>
      <c r="D180" s="1002" t="s">
        <v>2080</v>
      </c>
      <c r="E180" s="1056" t="s">
        <v>2081</v>
      </c>
      <c r="F180" s="1120">
        <f>F178/F179</f>
        <v>15744.246431844967</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713786</v>
      </c>
      <c r="F10" s="865"/>
      <c r="G10" s="1121"/>
      <c r="H10" s="216"/>
      <c r="I10" s="216"/>
    </row>
    <row r="11" spans="1:9" s="2" customFormat="1" ht="22.5" customHeight="1" x14ac:dyDescent="0.2">
      <c r="A11" s="2346" t="s">
        <v>2070</v>
      </c>
      <c r="B11" s="2347"/>
      <c r="C11" s="2347"/>
      <c r="D11" s="2265"/>
      <c r="E11" s="863">
        <v>68410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23063744</v>
      </c>
      <c r="F19" s="771"/>
      <c r="G19" s="773">
        <f>'Expenditures 15-22'!K33-SUM('Expenditures 15-22'!G33,'Expenditures 15-22'!I33)+'Expenditures 15-22'!D223</f>
        <v>23063744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1588809</v>
      </c>
      <c r="F21" s="771"/>
      <c r="G21" s="773">
        <f>'Expenditures 15-22'!K42-SUM('Expenditures 15-22'!G42,'Expenditures 15-22'!I42)+'Expenditures 15-22'!K120-SUM('Expenditures 15-22'!G120,'Expenditures 15-22'!I120)+'Expenditures 15-22'!K174-SUM('Expenditures 15-22'!G174,'Expenditures 15-22'!I174)+'Expenditures 15-22'!D232</f>
        <v>1588809</v>
      </c>
      <c r="H21" s="287"/>
      <c r="I21" s="216"/>
    </row>
    <row r="22" spans="1:9" s="2" customFormat="1" ht="12" customHeight="1" x14ac:dyDescent="0.2">
      <c r="A22" s="770" t="s">
        <v>663</v>
      </c>
      <c r="B22" s="766"/>
      <c r="C22" s="765">
        <v>2200</v>
      </c>
      <c r="D22" s="771"/>
      <c r="E22" s="772">
        <f>'Expenditures 15-22'!K47-SUM('Expenditures 15-22'!G47,'Expenditures 15-22'!I47)+'Expenditures 15-22'!D237</f>
        <v>2209314</v>
      </c>
      <c r="F22" s="771"/>
      <c r="G22" s="773">
        <f>'Expenditures 15-22'!K47-SUM('Expenditures 15-22'!G47,'Expenditures 15-22'!I47)+'Expenditures 15-22'!D237</f>
        <v>2209314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981939</v>
      </c>
      <c r="F23" s="771"/>
      <c r="G23" s="772">
        <f>'Expenditures 15-22'!K53-SUM('Expenditures 15-22'!G53,'Expenditures 15-22'!I53)+'Expenditures 15-22'!D251+'Expenditures 15-22'!K323-SUM('Expenditures 15-22'!G323,'Expenditures 15-22'!I323)</f>
        <v>981939</v>
      </c>
      <c r="H23" s="287"/>
      <c r="I23" s="216"/>
    </row>
    <row r="24" spans="1:9" s="2" customFormat="1" ht="12" customHeight="1" x14ac:dyDescent="0.2">
      <c r="A24" s="770" t="s">
        <v>665</v>
      </c>
      <c r="B24" s="766"/>
      <c r="C24" s="765">
        <v>2400</v>
      </c>
      <c r="D24" s="771"/>
      <c r="E24" s="772">
        <f>'Expenditures 15-22'!K57-SUM('Expenditures 15-22'!G57,'Expenditures 15-22'!I57)+'Expenditures 15-22'!D255</f>
        <v>2271913</v>
      </c>
      <c r="F24" s="771"/>
      <c r="G24" s="773">
        <f>'Expenditures 15-22'!K57-SUM('Expenditures 15-22'!G57,'Expenditures 15-22'!I57)+'Expenditures 15-22'!D255</f>
        <v>2271913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159025</v>
      </c>
      <c r="E26" s="772">
        <f>'Expenditures 15-22'!K122-SUM('Expenditures 15-22'!G122,'Expenditures 15-22'!I122)+E7</f>
        <v>0</v>
      </c>
      <c r="F26" s="772">
        <f>'Expenditures 15-22'!K59-SUM('Expenditures 15-22'!G59,'Expenditures 15-22'!I59)+'Expenditures 15-22'!D257-E7</f>
        <v>159025</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533802</v>
      </c>
      <c r="E27" s="772">
        <f>E8</f>
        <v>0</v>
      </c>
      <c r="F27" s="772">
        <f>'Expenditures 15-22'!K60-SUM('Expenditures 15-22'!G60,'Expenditures 15-22'!I60)+'Expenditures 15-22'!D258-E8</f>
        <v>533802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4272872</v>
      </c>
      <c r="F28" s="775">
        <f>'Expenditures 15-22'!K61-SUM('Expenditures 15-22'!G61,'Expenditures 15-22'!I61)+'Expenditures 15-22'!K124-SUM('Expenditures 15-22'!G124,'Expenditures 15-22'!I124)+'Expenditures 15-22'!D260-E9</f>
        <v>4272872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1574154</v>
      </c>
      <c r="F29" s="771"/>
      <c r="G29" s="773">
        <f>'Expenditures 15-22'!K62-SUM('Expenditures 15-22'!G62,'Expenditures 15-22'!I62)+'Expenditures 15-22'!K125-SUM('Expenditures 15-22'!G125,'Expenditures 15-22'!I125)+'Expenditures 15-22'!K176-SUM('Expenditures 15-22'!G176,'Expenditures 15-22'!I176)+'Expenditures 15-22'!D261</f>
        <v>1574154</v>
      </c>
      <c r="H29" s="395"/>
    </row>
    <row r="30" spans="1:9" ht="12" customHeight="1" x14ac:dyDescent="0.2">
      <c r="A30" s="770" t="s">
        <v>107</v>
      </c>
      <c r="B30" s="768"/>
      <c r="C30" s="765">
        <v>2560</v>
      </c>
      <c r="D30" s="771"/>
      <c r="E30" s="772">
        <f>'Expenditures 15-22'!K63-SUM('Expenditures 15-22'!G63,'Expenditures 15-22'!I63)+'Expenditures 15-22'!D262-E10</f>
        <v>294938</v>
      </c>
      <c r="F30" s="771"/>
      <c r="G30" s="772">
        <f>'Expenditures 15-22'!K63-SUM('Expenditures 15-22'!G63,'Expenditures 15-22'!I63)+'Expenditures 15-22'!D262-E10</f>
        <v>294938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22726</v>
      </c>
      <c r="E36" s="772">
        <f>E13</f>
        <v>0</v>
      </c>
      <c r="F36" s="772">
        <f>'Expenditures 15-22'!K70-SUM('Expenditures 15-22'!G70,'Expenditures 15-22'!I70)+'Expenditures 15-22'!D269-E13</f>
        <v>22726</v>
      </c>
      <c r="G36" s="772">
        <f>E13</f>
        <v>0</v>
      </c>
    </row>
    <row r="37" spans="1:7" ht="12" customHeight="1" x14ac:dyDescent="0.2">
      <c r="A37" s="770" t="s">
        <v>473</v>
      </c>
      <c r="B37" s="768"/>
      <c r="C37" s="765">
        <v>2660</v>
      </c>
      <c r="D37" s="772">
        <f>'Expenditures 15-22'!K71-SUM('Expenditures 15-22'!G71,'Expenditures 15-22'!I71)+'Expenditures 15-22'!D270-E14</f>
        <v>224042</v>
      </c>
      <c r="E37" s="772">
        <f>E14</f>
        <v>0</v>
      </c>
      <c r="F37" s="772">
        <f>'Expenditures 15-22'!K71-SUM('Expenditures 15-22'!G71,'Expenditures 15-22'!I71)+'Expenditures 15-22'!D270-E14</f>
        <v>224042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5577</v>
      </c>
      <c r="F38" s="771"/>
      <c r="G38" s="772">
        <f>'Expenditures 15-22'!K73-SUM('Expenditures 15-22'!G73,'Expenditures 15-22'!I73)+'Expenditures 15-22'!K128-SUM('Expenditures 15-22'!G128,'Expenditures 15-22'!I128)+'Expenditures 15-22'!K177-SUM('Expenditures 15-22'!G177,'Expenditures 15-22'!I177)+'Expenditures 15-22'!D272</f>
        <v>5577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43069</v>
      </c>
      <c r="F39" s="771"/>
      <c r="G39" s="772">
        <f>'Expenditures 15-22'!K75-SUM('Expenditures 15-22'!G75,'Expenditures 15-22'!I75)+'Expenditures 15-22'!K130-SUM('Expenditures 15-22'!G130,'Expenditures 15-22'!I130)+'Expenditures 15-22'!K179-SUM('Expenditures 15-22'!G179,'Expenditures 15-22'!I179)+'Expenditures 15-22'!D274</f>
        <v>43069</v>
      </c>
    </row>
    <row r="40" spans="1:7" ht="12" customHeight="1" x14ac:dyDescent="0.2">
      <c r="A40" s="787" t="s">
        <v>163</v>
      </c>
      <c r="B40" s="788"/>
      <c r="C40" s="789"/>
      <c r="D40" s="775">
        <f>SUM(D19:D39)</f>
        <v>939595</v>
      </c>
      <c r="E40" s="775">
        <f>SUM(E19:E39)</f>
        <v>36306329</v>
      </c>
      <c r="F40" s="775">
        <f>SUM(F19:F39)</f>
        <v>5212467</v>
      </c>
      <c r="G40" s="775">
        <f>SUM(G19:G39)</f>
        <v>32033457</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939595</v>
      </c>
      <c r="F42" s="780" t="s">
        <v>564</v>
      </c>
      <c r="G42" s="776">
        <f>F40</f>
        <v>5212467</v>
      </c>
    </row>
    <row r="43" spans="1:7" ht="12" customHeight="1" x14ac:dyDescent="0.2">
      <c r="A43" s="287"/>
      <c r="B43" s="216"/>
      <c r="C43" s="288"/>
      <c r="D43" s="780" t="s">
        <v>563</v>
      </c>
      <c r="E43" s="776">
        <f>E40</f>
        <v>36306329</v>
      </c>
      <c r="F43" s="780" t="s">
        <v>563</v>
      </c>
      <c r="G43" s="776">
        <f>G40</f>
        <v>32033457</v>
      </c>
    </row>
    <row r="44" spans="1:7" ht="12" customHeight="1" x14ac:dyDescent="0.2">
      <c r="A44" s="287"/>
      <c r="B44" s="216"/>
      <c r="C44" s="216"/>
      <c r="D44" s="790" t="s">
        <v>1187</v>
      </c>
      <c r="E44" s="791">
        <f>(E42/E43)</f>
        <v>2.5879647595326974E-2</v>
      </c>
      <c r="F44" s="790" t="s">
        <v>1187</v>
      </c>
      <c r="G44" s="791">
        <f>(G42/G43)</f>
        <v>0.16271946546387422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7109375" style="2014" customWidth="1"/>
    <col min="2" max="3" width="9.7109375" style="1993" customWidth="1"/>
    <col min="4" max="4" width="11.7109375" style="2015" customWidth="1"/>
    <col min="5" max="5" width="50.710937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1" t="s">
        <v>2083</v>
      </c>
      <c r="B5" s="2352"/>
      <c r="C5" s="2352"/>
      <c r="D5" s="2352"/>
      <c r="E5" s="2352"/>
    </row>
    <row r="6" spans="1:7" ht="12" customHeight="1" x14ac:dyDescent="0.25">
      <c r="A6" s="1994"/>
      <c r="B6" s="2353" t="str">
        <f>COVER!A17</f>
        <v>Manheim SD 83</v>
      </c>
      <c r="C6" s="2353"/>
      <c r="D6" s="2353"/>
      <c r="E6" s="1995"/>
    </row>
    <row r="7" spans="1:7" ht="11.25" customHeight="1" x14ac:dyDescent="0.25">
      <c r="A7" s="1994"/>
      <c r="B7" s="2354">
        <f>COVER!A13</f>
        <v>6016083002</v>
      </c>
      <c r="C7" s="2354"/>
      <c r="D7" s="235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2084</v>
      </c>
      <c r="C19" s="2006" t="s">
        <v>2084</v>
      </c>
      <c r="D19" s="2009"/>
      <c r="E19" s="2008" t="s">
        <v>2106</v>
      </c>
    </row>
    <row r="20" spans="1:11" ht="12" customHeight="1" x14ac:dyDescent="0.2">
      <c r="A20" s="2005" t="s">
        <v>2055</v>
      </c>
      <c r="B20" s="2006" t="s">
        <v>2084</v>
      </c>
      <c r="C20" s="2006" t="s">
        <v>2084</v>
      </c>
      <c r="D20" s="2009"/>
      <c r="E20" s="2008" t="s">
        <v>2108</v>
      </c>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2107</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1728</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 bottom="0"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9" sqref="F29:G29"/>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3" t="str">
        <f>COVER!A17</f>
        <v>Manheim SD 83</v>
      </c>
      <c r="J6" s="2374"/>
    </row>
    <row r="7" spans="1:10" x14ac:dyDescent="0.2">
      <c r="A7" s="2375" t="s">
        <v>1037</v>
      </c>
      <c r="B7" s="2376"/>
      <c r="C7" s="2376"/>
      <c r="D7" s="2376"/>
      <c r="E7" s="2377"/>
      <c r="F7" s="1663"/>
      <c r="G7" s="1652"/>
      <c r="H7" s="1662" t="s">
        <v>438</v>
      </c>
      <c r="I7" s="2378">
        <f>COVER!A13</f>
        <v>6016083002</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9" t="s">
        <v>571</v>
      </c>
      <c r="B11" s="2380"/>
      <c r="C11" s="238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322724</v>
      </c>
      <c r="F12" s="1691"/>
      <c r="G12" s="1690">
        <f t="shared" ref="G12:G18" si="0">SUM(E12:F12)</f>
        <v>322724</v>
      </c>
      <c r="H12" s="1692">
        <v>348030</v>
      </c>
      <c r="I12" s="1691"/>
      <c r="J12" s="1690">
        <f t="shared" ref="J12:J18" si="1">SUM(H12:I12)</f>
        <v>348030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276764</v>
      </c>
      <c r="F14" s="1691"/>
      <c r="G14" s="1690">
        <f t="shared" si="0"/>
        <v>276764</v>
      </c>
      <c r="H14" s="1692">
        <v>276880</v>
      </c>
      <c r="I14" s="1691"/>
      <c r="J14" s="1690">
        <f t="shared" si="1"/>
        <v>276880</v>
      </c>
    </row>
    <row r="15" spans="1:10" ht="15" customHeight="1" x14ac:dyDescent="0.2">
      <c r="A15" s="1686">
        <v>4</v>
      </c>
      <c r="B15" s="1687" t="s">
        <v>1258</v>
      </c>
      <c r="C15" s="1688"/>
      <c r="D15" s="1689">
        <v>2510</v>
      </c>
      <c r="E15" s="1690">
        <f>'Expenditures 15-22'!K59</f>
        <v>157366</v>
      </c>
      <c r="F15" s="1690">
        <f>'Expenditures 15-22'!K122</f>
        <v>0</v>
      </c>
      <c r="G15" s="1690">
        <f t="shared" si="0"/>
        <v>157366</v>
      </c>
      <c r="H15" s="1692">
        <v>163805</v>
      </c>
      <c r="I15" s="1692"/>
      <c r="J15" s="1690">
        <f t="shared" si="1"/>
        <v>163805</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756854</v>
      </c>
      <c r="F19" s="1698">
        <f t="shared" si="2"/>
        <v>0</v>
      </c>
      <c r="G19" s="1698">
        <f t="shared" si="2"/>
        <v>756854</v>
      </c>
      <c r="H19" s="1698">
        <f t="shared" si="2"/>
        <v>788715</v>
      </c>
      <c r="I19" s="1698">
        <f t="shared" si="2"/>
        <v>0</v>
      </c>
      <c r="J19" s="1698">
        <f t="shared" si="2"/>
        <v>788715</v>
      </c>
    </row>
    <row r="20" spans="1:10" ht="25.5" customHeight="1" thickTop="1" x14ac:dyDescent="0.2">
      <c r="A20" s="1686">
        <v>9</v>
      </c>
      <c r="B20" s="2385" t="s">
        <v>1958</v>
      </c>
      <c r="C20" s="2383"/>
      <c r="D20" s="2384"/>
      <c r="E20" s="1699"/>
      <c r="F20" s="1699"/>
      <c r="G20" s="1699"/>
      <c r="H20" s="1699"/>
      <c r="I20" s="1699"/>
      <c r="J20" s="1700">
        <f>IF(AND(G19&gt;0,J19&gt;0),(((J19-G19)/G19)),"Enter Budget Data")</f>
        <v>4.2096626297806444E-2</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1222</v>
      </c>
      <c r="D27" s="1969"/>
      <c r="E27" s="1970"/>
      <c r="F27" s="2386" t="s">
        <v>2002</v>
      </c>
      <c r="G27" s="2386"/>
    </row>
    <row r="28" spans="1:10" ht="28.5" customHeight="1" x14ac:dyDescent="0.2">
      <c r="B28" s="1701"/>
      <c r="C28" s="2388"/>
      <c r="D28" s="2388"/>
      <c r="E28" s="1972"/>
      <c r="F28" s="2388"/>
      <c r="G28" s="2388"/>
    </row>
    <row r="29" spans="1:10" x14ac:dyDescent="0.2">
      <c r="B29" s="1701"/>
      <c r="C29" s="1966" t="s">
        <v>2004</v>
      </c>
      <c r="E29" s="1971"/>
      <c r="F29" s="2387" t="s">
        <v>2003</v>
      </c>
      <c r="G29" s="238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2005</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1050</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2162</v>
      </c>
    </row>
    <row r="11" spans="1:2" x14ac:dyDescent="0.2">
      <c r="A11" s="389"/>
      <c r="B11" t="s">
        <v>2163</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Manheim SD 83</v>
      </c>
    </row>
    <row r="65" spans="2:2" x14ac:dyDescent="0.2">
      <c r="B65" s="397">
        <f>COVER!A13</f>
        <v>6016083002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1985</v>
      </c>
      <c r="B1" s="2392"/>
      <c r="C1" s="2392"/>
      <c r="D1" s="2392"/>
      <c r="E1" s="2392"/>
      <c r="F1" s="2393"/>
    </row>
    <row r="2" spans="1:8" ht="39.75" customHeight="1" x14ac:dyDescent="0.2">
      <c r="A2" s="2401" t="s">
        <v>1960</v>
      </c>
      <c r="B2" s="2402"/>
      <c r="C2" s="2402"/>
      <c r="D2" s="2402"/>
      <c r="E2" s="2402"/>
      <c r="F2" s="2403"/>
      <c r="G2" s="1882"/>
      <c r="H2" s="1882"/>
    </row>
    <row r="3" spans="1:8" ht="46.5" customHeight="1" x14ac:dyDescent="0.2">
      <c r="A3" s="2404" t="s">
        <v>1784</v>
      </c>
      <c r="B3" s="2405"/>
      <c r="C3" s="2405"/>
      <c r="D3" s="2405"/>
      <c r="E3" s="2405"/>
      <c r="F3" s="2406"/>
      <c r="G3" s="1882"/>
      <c r="H3" s="1882"/>
    </row>
    <row r="4" spans="1:8" s="1630" customFormat="1" ht="41.25" customHeight="1" x14ac:dyDescent="0.2">
      <c r="A4" s="2407" t="s">
        <v>1984</v>
      </c>
      <c r="B4" s="2408"/>
      <c r="C4" s="2408"/>
      <c r="D4" s="2408"/>
      <c r="E4" s="2408"/>
      <c r="F4" s="2409"/>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35039585</v>
      </c>
      <c r="C6" s="1633">
        <f>'Acct Summary 7-8'!D8</f>
        <v>6399493</v>
      </c>
      <c r="D6" s="1633">
        <f>'Acct Summary 7-8'!F8</f>
        <v>4887038</v>
      </c>
      <c r="E6" s="1633">
        <f>'Acct Summary 7-8'!I8</f>
        <v>318198</v>
      </c>
      <c r="F6" s="1633">
        <f>SUM(B6:E6)</f>
        <v>46644314</v>
      </c>
    </row>
    <row r="7" spans="1:8" s="1634" customFormat="1" ht="14.25" customHeight="1" thickBot="1" x14ac:dyDescent="0.25">
      <c r="A7" s="1632" t="s">
        <v>1696</v>
      </c>
      <c r="B7" s="1635">
        <f>'Acct Summary 7-8'!C17</f>
        <v>34273734</v>
      </c>
      <c r="C7" s="1635">
        <f>'Acct Summary 7-8'!D17</f>
        <v>4790424</v>
      </c>
      <c r="D7" s="1635">
        <f>'Acct Summary 7-8'!F17</f>
        <v>1642425</v>
      </c>
      <c r="E7" s="1898"/>
      <c r="F7" s="1633">
        <f>SUM(B7:E7)</f>
        <v>40706583</v>
      </c>
    </row>
    <row r="8" spans="1:8" s="1634" customFormat="1" ht="14.25" thickTop="1" thickBot="1" x14ac:dyDescent="0.25">
      <c r="A8" s="1636" t="s">
        <v>1697</v>
      </c>
      <c r="B8" s="1637">
        <f>(B6-B7)</f>
        <v>765851</v>
      </c>
      <c r="C8" s="1637">
        <f>(C6-C7)</f>
        <v>1609069</v>
      </c>
      <c r="D8" s="1637">
        <f>(D6-D7)</f>
        <v>3244613</v>
      </c>
      <c r="E8" s="1635">
        <f>(E6-E7)</f>
        <v>318198</v>
      </c>
      <c r="F8" s="1638">
        <f>SUM(F6-F7)</f>
        <v>5937731</v>
      </c>
    </row>
    <row r="9" spans="1:8" s="1634" customFormat="1" ht="14.25" thickTop="1" thickBot="1" x14ac:dyDescent="0.25">
      <c r="A9" s="1639" t="s">
        <v>1961</v>
      </c>
      <c r="B9" s="1640">
        <f>'Acct Summary 7-8'!C81</f>
        <v>60097720</v>
      </c>
      <c r="C9" s="1640">
        <f>'Acct Summary 7-8'!D81</f>
        <v>3050043</v>
      </c>
      <c r="D9" s="1640">
        <f>'Acct Summary 7-8'!F81</f>
        <v>10995852</v>
      </c>
      <c r="E9" s="1640">
        <f>'Acct Summary 7-8'!I81</f>
        <v>1182739</v>
      </c>
      <c r="F9" s="1719">
        <f>SUM(B9:E9)</f>
        <v>75326354</v>
      </c>
    </row>
    <row r="10" spans="1:8" ht="16.5" customHeight="1" thickTop="1" x14ac:dyDescent="0.2">
      <c r="A10" s="1641"/>
      <c r="B10" s="1642"/>
      <c r="C10" s="2395" t="str">
        <f>IF(AND(F8&lt;0,F9&gt;=0,ABS(F8*3)&gt;ABS(F9)),A14,IF(AND(F8&lt;0,F9&gt;0,ABS(F8*3)&lt;=ABS(F9)),A15,IF(AND(F8&lt;0,F9&lt;0),A14,IF(F9=0,A17,A16))))</f>
        <v>Balanced - no deficit reduction plan is required.</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0"/>
      <c r="B8" s="2411"/>
      <c r="C8" s="2411"/>
      <c r="D8" s="2412"/>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5" t="s">
        <v>1997</v>
      </c>
      <c r="D11" s="2416"/>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2051</v>
      </c>
      <c r="D28" s="2284"/>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1938</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3" t="str">
        <f>COVER!A17</f>
        <v>Manheim SD 83</v>
      </c>
      <c r="B7" s="2434"/>
      <c r="C7" s="2434"/>
      <c r="D7" s="2447"/>
      <c r="E7" s="2448">
        <f>COVER!A13</f>
        <v>6016083002</v>
      </c>
      <c r="F7" s="2449"/>
      <c r="G7" s="2450" t="str">
        <f>COVER!T23</f>
        <v>066-003289</v>
      </c>
      <c r="H7" s="2451"/>
      <c r="I7" s="2451"/>
      <c r="J7" s="2451"/>
      <c r="K7" s="2451"/>
      <c r="L7" s="2452"/>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53"/>
      <c r="B9" s="2423"/>
      <c r="C9" s="2423"/>
      <c r="D9" s="2423"/>
      <c r="E9" s="2423"/>
      <c r="F9" s="2454"/>
      <c r="G9" s="2422" t="str">
        <f>COVER!T13</f>
        <v>EVOY KAMSCHULTE JACOBS &amp; CO. LLP</v>
      </c>
      <c r="H9" s="2444"/>
      <c r="I9" s="2444"/>
      <c r="J9" s="2444"/>
      <c r="K9" s="2444"/>
      <c r="L9" s="2455"/>
    </row>
    <row r="10" spans="1:29" ht="13.5" customHeight="1" x14ac:dyDescent="0.2">
      <c r="A10" s="2430"/>
      <c r="B10" s="2431"/>
      <c r="C10" s="2431"/>
      <c r="D10" s="2431"/>
      <c r="E10" s="2431"/>
      <c r="F10" s="2432"/>
      <c r="G10" s="2422" t="str">
        <f>COVER!T17</f>
        <v>2122 YEOMAN STREET</v>
      </c>
      <c r="H10" s="2436"/>
      <c r="I10" s="2436"/>
      <c r="J10" s="2436"/>
      <c r="K10" s="2436"/>
      <c r="L10" s="2437"/>
    </row>
    <row r="11" spans="1:29" ht="13.5" customHeight="1" x14ac:dyDescent="0.2">
      <c r="A11" s="2041" t="s">
        <v>2042</v>
      </c>
      <c r="B11" s="2042"/>
      <c r="C11" s="2021"/>
      <c r="D11" s="2045"/>
      <c r="E11" s="2021"/>
      <c r="F11" s="2022"/>
      <c r="G11" s="2422" t="str">
        <f>COVER!T19</f>
        <v>WAUKEGAN</v>
      </c>
      <c r="H11" s="2436"/>
      <c r="I11" s="2436"/>
      <c r="J11" s="1983" t="str">
        <f>COVER!X19</f>
        <v>IL</v>
      </c>
      <c r="K11" s="1983">
        <f>COVER!Z19</f>
        <v>60087</v>
      </c>
      <c r="L11" s="2025"/>
    </row>
    <row r="12" spans="1:29" ht="13.5" customHeight="1" x14ac:dyDescent="0.2">
      <c r="A12" s="2438" t="s">
        <v>2041</v>
      </c>
      <c r="B12" s="2439"/>
      <c r="C12" s="2439"/>
      <c r="D12" s="2439"/>
      <c r="E12" s="2439"/>
      <c r="F12" s="2440"/>
      <c r="G12" s="1986"/>
      <c r="H12" s="1309"/>
      <c r="I12" s="1309"/>
      <c r="J12" s="1309"/>
      <c r="K12" s="1309"/>
      <c r="L12" s="1987"/>
    </row>
    <row r="13" spans="1:29" ht="13.5" customHeight="1" x14ac:dyDescent="0.2">
      <c r="A13" s="2422"/>
      <c r="B13" s="2444"/>
      <c r="C13" s="2444"/>
      <c r="D13" s="2444"/>
      <c r="E13" s="1308"/>
      <c r="F13" s="2034"/>
      <c r="G13" s="2026" t="s">
        <v>2044</v>
      </c>
      <c r="H13" s="2027"/>
      <c r="I13" s="2441" t="str">
        <f>COVER!T25</f>
        <v>JHENRY@EKJLLP.COM</v>
      </c>
      <c r="J13" s="2442"/>
      <c r="K13" s="2442"/>
      <c r="L13" s="2443"/>
    </row>
    <row r="14" spans="1:29" ht="13.5" customHeight="1" x14ac:dyDescent="0.2">
      <c r="A14" s="2422" t="str">
        <f>COVER!A19</f>
        <v>10401 WEST GRAND AVENUE</v>
      </c>
      <c r="B14" s="2423"/>
      <c r="C14" s="2423"/>
      <c r="D14" s="2423"/>
      <c r="E14" s="2032">
        <v>0</v>
      </c>
      <c r="F14" s="1307"/>
      <c r="G14" s="2028" t="s">
        <v>1413</v>
      </c>
      <c r="H14" s="1290"/>
      <c r="I14" s="1290"/>
      <c r="J14" s="1290"/>
      <c r="K14" s="1290"/>
      <c r="L14" s="2024"/>
    </row>
    <row r="15" spans="1:29" ht="13.5" customHeight="1" x14ac:dyDescent="0.2">
      <c r="A15" s="2422" t="str">
        <f>COVER!A21</f>
        <v>FRANKLIN PARK</v>
      </c>
      <c r="B15" s="2436"/>
      <c r="C15" s="2436"/>
      <c r="D15" s="1289"/>
      <c r="E15" s="1988"/>
      <c r="F15" s="1306"/>
      <c r="G15" s="1982" t="str">
        <f>COVER!T15</f>
        <v>JAMES HENRY, CPA</v>
      </c>
      <c r="H15" s="1290"/>
      <c r="I15" s="1290"/>
      <c r="J15" s="1290"/>
      <c r="K15" s="1290"/>
      <c r="L15" s="2024"/>
    </row>
    <row r="16" spans="1:29" ht="12.2" customHeight="1" x14ac:dyDescent="0.2">
      <c r="A16" s="2031" t="s">
        <v>2043</v>
      </c>
      <c r="B16" s="1560"/>
      <c r="C16" s="2033">
        <f>COVER!A25</f>
        <v>60131</v>
      </c>
      <c r="D16" s="2033"/>
      <c r="E16" s="2033"/>
      <c r="F16" s="2034"/>
      <c r="G16" s="2424"/>
      <c r="H16" s="2425"/>
      <c r="I16" s="2425"/>
      <c r="J16" s="2425"/>
      <c r="K16" s="2425"/>
      <c r="L16" s="2426"/>
    </row>
    <row r="17" spans="1:13" ht="12.2" customHeight="1" x14ac:dyDescent="0.2">
      <c r="A17" s="2427"/>
      <c r="B17" s="2428"/>
      <c r="C17" s="2428"/>
      <c r="D17" s="2428"/>
      <c r="E17" s="2428"/>
      <c r="F17" s="2429"/>
      <c r="G17" s="2028" t="s">
        <v>1412</v>
      </c>
      <c r="H17" s="1290"/>
      <c r="I17" s="1290"/>
      <c r="J17" s="1290"/>
      <c r="K17" s="2029" t="s">
        <v>1411</v>
      </c>
      <c r="L17" s="2022"/>
      <c r="M17" s="1305"/>
    </row>
    <row r="18" spans="1:13" ht="12.2" customHeight="1" x14ac:dyDescent="0.2">
      <c r="A18" s="2430"/>
      <c r="B18" s="2431"/>
      <c r="C18" s="2431"/>
      <c r="D18" s="2431"/>
      <c r="E18" s="2431"/>
      <c r="F18" s="2432"/>
      <c r="G18" s="2433" t="str">
        <f>COVER!T21</f>
        <v>847-662-8300</v>
      </c>
      <c r="H18" s="2434"/>
      <c r="I18" s="2434"/>
      <c r="J18" s="2434"/>
      <c r="K18" s="2433" t="str">
        <f>COVER!X21</f>
        <v>847-662-8305</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6" t="str">
        <f>'Single Audit Cover'!A7</f>
        <v>Manheim SD 83</v>
      </c>
      <c r="B1" s="2446"/>
      <c r="C1" s="2446"/>
      <c r="D1" s="2446"/>
    </row>
    <row r="2" spans="1:11" s="1981" customFormat="1" ht="12.75" x14ac:dyDescent="0.2">
      <c r="A2" s="2457">
        <f>'Single Audit Cover'!E7</f>
        <v>6016083002</v>
      </c>
      <c r="B2" s="2458"/>
      <c r="C2" s="2458"/>
      <c r="D2" s="2458"/>
    </row>
    <row r="3" spans="1:11" s="1981" customFormat="1" ht="12.75" x14ac:dyDescent="0.2">
      <c r="A3" s="2456" t="s">
        <v>2022</v>
      </c>
      <c r="B3" s="2446"/>
      <c r="C3" s="2446"/>
      <c r="D3" s="2446"/>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Manheim SD 83</v>
      </c>
      <c r="B1" s="2461"/>
      <c r="C1" s="2461"/>
      <c r="D1" s="2461"/>
      <c r="E1" s="2461"/>
    </row>
    <row r="2" spans="1:5" x14ac:dyDescent="0.2">
      <c r="A2" s="2462">
        <f>'Single Audit Cover'!E7</f>
        <v>6016083002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2341545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68410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-223800</v>
      </c>
    </row>
    <row r="19" spans="1:4" ht="13.5" thickBot="1" x14ac:dyDescent="0.25">
      <c r="A19" s="1359" t="s">
        <v>1498</v>
      </c>
      <c r="D19" s="1358">
        <f>SUM(D10:D17)</f>
        <v>2186155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2186155</v>
      </c>
    </row>
    <row r="33" spans="1:4" x14ac:dyDescent="0.2">
      <c r="D33" s="1355"/>
    </row>
    <row r="34" spans="1:4" x14ac:dyDescent="0.2">
      <c r="A34" s="1346" t="s">
        <v>1495</v>
      </c>
    </row>
    <row r="35" spans="1:4" x14ac:dyDescent="0.2">
      <c r="A35" s="1346" t="s">
        <v>1494</v>
      </c>
      <c r="B35" s="1348" t="s">
        <v>1493</v>
      </c>
      <c r="D35" s="1354">
        <v>2186155</v>
      </c>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4">
        <f>SUM(D35:D45)</f>
        <v>2186155</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17" sqref="G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Manheim SD 83</v>
      </c>
      <c r="C1" s="2466"/>
      <c r="D1" s="2466"/>
      <c r="E1" s="2466"/>
      <c r="F1" s="2466"/>
      <c r="G1" s="2466"/>
      <c r="H1" s="2466"/>
      <c r="I1" s="2466"/>
      <c r="J1" s="2466"/>
      <c r="K1" s="2466"/>
    </row>
    <row r="2" spans="2:12" ht="15" x14ac:dyDescent="0.2">
      <c r="B2" s="2467">
        <f>'Single Audit Cover'!E7</f>
        <v>6016083002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2111</v>
      </c>
      <c r="C11" s="1390"/>
      <c r="D11" s="1389"/>
      <c r="E11" s="1388"/>
      <c r="F11" s="1388"/>
      <c r="G11" s="1388"/>
      <c r="H11" s="1388"/>
      <c r="I11" s="1388"/>
      <c r="J11" s="1388"/>
      <c r="K11" s="1388"/>
    </row>
    <row r="12" spans="2:12" ht="20.100000000000001" customHeight="1" x14ac:dyDescent="0.2">
      <c r="B12" s="1391" t="s">
        <v>2110</v>
      </c>
      <c r="C12" s="1390"/>
      <c r="D12" s="1389"/>
      <c r="E12" s="1388"/>
      <c r="F12" s="1388"/>
      <c r="G12" s="1388"/>
      <c r="H12" s="1388"/>
      <c r="I12" s="1388"/>
      <c r="J12" s="1388"/>
      <c r="K12" s="1388"/>
    </row>
    <row r="13" spans="2:12" ht="20.100000000000001" customHeight="1" x14ac:dyDescent="0.2">
      <c r="B13" s="1391" t="s">
        <v>2112</v>
      </c>
      <c r="C13" s="1390">
        <v>10.555</v>
      </c>
      <c r="D13" s="1389" t="s">
        <v>2113</v>
      </c>
      <c r="E13" s="1388"/>
      <c r="F13" s="1388">
        <v>549463</v>
      </c>
      <c r="G13" s="1388"/>
      <c r="H13" s="1388">
        <v>549463</v>
      </c>
      <c r="I13" s="1388"/>
      <c r="J13" s="1388">
        <v>549463</v>
      </c>
      <c r="K13" s="1388" t="s">
        <v>2115</v>
      </c>
    </row>
    <row r="14" spans="2:12" ht="20.100000000000001" customHeight="1" x14ac:dyDescent="0.2">
      <c r="B14" s="1391" t="s">
        <v>2112</v>
      </c>
      <c r="C14" s="1390">
        <v>10.555</v>
      </c>
      <c r="D14" s="1389" t="s">
        <v>2114</v>
      </c>
      <c r="E14" s="1388">
        <v>623592</v>
      </c>
      <c r="F14" s="1388">
        <v>150533</v>
      </c>
      <c r="G14" s="1388">
        <v>623592</v>
      </c>
      <c r="H14" s="1388">
        <v>150533</v>
      </c>
      <c r="I14" s="1388"/>
      <c r="J14" s="1388">
        <v>774125</v>
      </c>
      <c r="K14" s="1388" t="s">
        <v>2115</v>
      </c>
    </row>
    <row r="15" spans="2:12" ht="20.100000000000001" customHeight="1" x14ac:dyDescent="0.2">
      <c r="B15" s="1391" t="s">
        <v>2116</v>
      </c>
      <c r="C15" s="1390">
        <v>10.553000000000001</v>
      </c>
      <c r="D15" s="1389" t="s">
        <v>2117</v>
      </c>
      <c r="E15" s="1388"/>
      <c r="F15" s="1388">
        <v>44420</v>
      </c>
      <c r="G15" s="1388"/>
      <c r="H15" s="1388">
        <v>44420</v>
      </c>
      <c r="I15" s="1388"/>
      <c r="J15" s="1388">
        <v>44420</v>
      </c>
      <c r="K15" s="1388" t="s">
        <v>2115</v>
      </c>
    </row>
    <row r="16" spans="2:12" ht="20.100000000000001" customHeight="1" x14ac:dyDescent="0.2">
      <c r="B16" s="1391" t="s">
        <v>2116</v>
      </c>
      <c r="C16" s="1390">
        <v>10.553000000000001</v>
      </c>
      <c r="D16" s="1389" t="s">
        <v>2118</v>
      </c>
      <c r="E16" s="1388">
        <v>45869</v>
      </c>
      <c r="F16" s="1388">
        <v>11046</v>
      </c>
      <c r="G16" s="1388">
        <v>45869</v>
      </c>
      <c r="H16" s="1388">
        <v>11046</v>
      </c>
      <c r="I16" s="1388"/>
      <c r="J16" s="1388">
        <v>56915</v>
      </c>
      <c r="K16" s="1388" t="s">
        <v>2115</v>
      </c>
    </row>
    <row r="17" spans="2:12" ht="20.100000000000001" customHeight="1" x14ac:dyDescent="0.2">
      <c r="B17" s="1391" t="s">
        <v>2119</v>
      </c>
      <c r="C17" s="1390">
        <v>10.555</v>
      </c>
      <c r="D17" s="1389" t="s">
        <v>2113</v>
      </c>
      <c r="E17" s="1388"/>
      <c r="F17" s="1388">
        <v>35388</v>
      </c>
      <c r="G17" s="1388"/>
      <c r="H17" s="1388">
        <v>35388</v>
      </c>
      <c r="I17" s="1388"/>
      <c r="J17" s="1388">
        <v>35388</v>
      </c>
      <c r="K17" s="1388" t="s">
        <v>2115</v>
      </c>
    </row>
    <row r="18" spans="2:12" ht="20.100000000000001" customHeight="1" x14ac:dyDescent="0.2">
      <c r="B18" s="1391" t="s">
        <v>2119</v>
      </c>
      <c r="C18" s="1390">
        <v>10.555</v>
      </c>
      <c r="D18" s="1389" t="s">
        <v>2114</v>
      </c>
      <c r="E18" s="1388">
        <v>29885</v>
      </c>
      <c r="F18" s="1388"/>
      <c r="G18" s="1388">
        <v>29885</v>
      </c>
      <c r="H18" s="1388"/>
      <c r="I18" s="1388"/>
      <c r="J18" s="1388">
        <v>29885</v>
      </c>
      <c r="K18" s="1388" t="s">
        <v>2115</v>
      </c>
    </row>
    <row r="19" spans="2:12" ht="20.100000000000001" customHeight="1" x14ac:dyDescent="0.2">
      <c r="B19" s="1391" t="s">
        <v>2120</v>
      </c>
      <c r="C19" s="1390">
        <v>10.555</v>
      </c>
      <c r="D19" s="1389" t="s">
        <v>2121</v>
      </c>
      <c r="E19" s="1388"/>
      <c r="F19" s="1388">
        <v>33022</v>
      </c>
      <c r="G19" s="1388"/>
      <c r="H19" s="1388">
        <v>33022</v>
      </c>
      <c r="I19" s="1388"/>
      <c r="J19" s="1388">
        <v>33022</v>
      </c>
      <c r="K19" s="1388" t="s">
        <v>2115</v>
      </c>
    </row>
    <row r="20" spans="2:12" ht="20.100000000000001" customHeight="1" x14ac:dyDescent="0.2">
      <c r="B20" s="1391" t="s">
        <v>2120</v>
      </c>
      <c r="C20" s="1390">
        <v>10.555</v>
      </c>
      <c r="D20" s="1389" t="s">
        <v>2122</v>
      </c>
      <c r="E20" s="1388">
        <v>14552</v>
      </c>
      <c r="F20" s="1388"/>
      <c r="G20" s="1388">
        <v>14552</v>
      </c>
      <c r="H20" s="1388"/>
      <c r="I20" s="1388"/>
      <c r="J20" s="1388">
        <v>14552</v>
      </c>
      <c r="K20" s="1388" t="s">
        <v>2115</v>
      </c>
    </row>
    <row r="21" spans="2:12" ht="20.100000000000001" customHeight="1" x14ac:dyDescent="0.2">
      <c r="B21" s="1391" t="s">
        <v>2123</v>
      </c>
      <c r="C21" s="1390"/>
      <c r="D21" s="1389"/>
      <c r="E21" s="1388">
        <v>713898</v>
      </c>
      <c r="F21" s="1388">
        <v>823872</v>
      </c>
      <c r="G21" s="1388">
        <v>713898</v>
      </c>
      <c r="H21" s="1388">
        <v>823872</v>
      </c>
      <c r="I21" s="1388"/>
      <c r="J21" s="1388">
        <v>1537770</v>
      </c>
      <c r="K21" s="1388"/>
    </row>
    <row r="22" spans="2:12" ht="20.100000000000001" customHeight="1" x14ac:dyDescent="0.2">
      <c r="B22" s="1391" t="s">
        <v>2124</v>
      </c>
      <c r="C22" s="1390"/>
      <c r="D22" s="1389"/>
      <c r="E22" s="1388">
        <v>713898</v>
      </c>
      <c r="F22" s="1388">
        <v>823872</v>
      </c>
      <c r="G22" s="1388">
        <v>713898</v>
      </c>
      <c r="H22" s="1388">
        <v>823872</v>
      </c>
      <c r="I22" s="1388"/>
      <c r="J22" s="1388">
        <v>1537770</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C1" zoomScale="110"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Manheim SD 83</v>
      </c>
      <c r="C1" s="2466"/>
      <c r="D1" s="2466"/>
      <c r="E1" s="2466"/>
      <c r="F1" s="2466"/>
      <c r="G1" s="2466"/>
      <c r="H1" s="2466"/>
      <c r="I1" s="2466"/>
      <c r="J1" s="2466"/>
      <c r="K1" s="2466"/>
    </row>
    <row r="2" spans="2:12" ht="15" x14ac:dyDescent="0.2">
      <c r="B2" s="2467">
        <f>'Single Audit Cover'!E7</f>
        <v>6016083002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2111</v>
      </c>
      <c r="C11" s="1390"/>
      <c r="D11" s="1389"/>
      <c r="E11" s="1388"/>
      <c r="F11" s="1388"/>
      <c r="G11" s="1388"/>
      <c r="H11" s="1388"/>
      <c r="I11" s="1388"/>
      <c r="J11" s="1388"/>
      <c r="K11" s="1388"/>
    </row>
    <row r="12" spans="2:12" ht="20.100000000000001" customHeight="1" x14ac:dyDescent="0.2">
      <c r="B12" s="1391" t="s">
        <v>2126</v>
      </c>
      <c r="C12" s="1390">
        <v>84.01</v>
      </c>
      <c r="D12" s="1389" t="s">
        <v>2127</v>
      </c>
      <c r="E12" s="1388"/>
      <c r="F12" s="1388">
        <v>630893</v>
      </c>
      <c r="G12" s="1388"/>
      <c r="H12" s="1388">
        <v>630893</v>
      </c>
      <c r="I12" s="1388"/>
      <c r="J12" s="1388">
        <v>630893</v>
      </c>
      <c r="K12" s="1388">
        <v>669439</v>
      </c>
    </row>
    <row r="13" spans="2:12" ht="20.100000000000001" customHeight="1" x14ac:dyDescent="0.2">
      <c r="B13" s="1391" t="s">
        <v>2126</v>
      </c>
      <c r="C13" s="1390">
        <v>84.01</v>
      </c>
      <c r="D13" s="1389" t="s">
        <v>2128</v>
      </c>
      <c r="E13" s="1388">
        <v>528629</v>
      </c>
      <c r="F13" s="1388">
        <v>26242</v>
      </c>
      <c r="G13" s="1388">
        <v>528629</v>
      </c>
      <c r="H13" s="1388">
        <v>26242</v>
      </c>
      <c r="I13" s="1388"/>
      <c r="J13" s="1388">
        <v>554871</v>
      </c>
      <c r="K13" s="1388">
        <v>605194</v>
      </c>
    </row>
    <row r="14" spans="2:12" ht="20.100000000000001" customHeight="1" x14ac:dyDescent="0.2">
      <c r="B14" s="1391" t="s">
        <v>2129</v>
      </c>
      <c r="C14" s="1390">
        <v>84.364999999999995</v>
      </c>
      <c r="D14" s="1389" t="s">
        <v>2130</v>
      </c>
      <c r="E14" s="1388"/>
      <c r="F14" s="1388">
        <v>5648</v>
      </c>
      <c r="G14" s="1388"/>
      <c r="H14" s="1388">
        <v>5648</v>
      </c>
      <c r="I14" s="1388"/>
      <c r="J14" s="1388">
        <v>5648</v>
      </c>
      <c r="K14" s="1388">
        <v>6375</v>
      </c>
    </row>
    <row r="15" spans="2:12" ht="20.100000000000001" customHeight="1" x14ac:dyDescent="0.2">
      <c r="B15" s="1391" t="s">
        <v>2131</v>
      </c>
      <c r="C15" s="1390">
        <v>84.364999999999995</v>
      </c>
      <c r="D15" s="1389" t="s">
        <v>2132</v>
      </c>
      <c r="E15" s="1388"/>
      <c r="F15" s="1388">
        <v>132353</v>
      </c>
      <c r="G15" s="1388"/>
      <c r="H15" s="1388">
        <v>132353</v>
      </c>
      <c r="I15" s="1388"/>
      <c r="J15" s="1388">
        <v>132353</v>
      </c>
      <c r="K15" s="1388">
        <v>186012</v>
      </c>
    </row>
    <row r="16" spans="2:12" ht="20.100000000000001" customHeight="1" x14ac:dyDescent="0.2">
      <c r="B16" s="1391" t="s">
        <v>2131</v>
      </c>
      <c r="C16" s="1390">
        <v>84.364999999999995</v>
      </c>
      <c r="D16" s="1389" t="s">
        <v>2133</v>
      </c>
      <c r="E16" s="1388">
        <v>89877</v>
      </c>
      <c r="F16" s="1388">
        <v>33692</v>
      </c>
      <c r="G16" s="1388">
        <v>123569</v>
      </c>
      <c r="H16" s="1388"/>
      <c r="I16" s="1388"/>
      <c r="J16" s="1388">
        <v>123569</v>
      </c>
      <c r="K16" s="1388">
        <v>188206</v>
      </c>
    </row>
    <row r="17" spans="2:12" ht="20.100000000000001" customHeight="1" x14ac:dyDescent="0.2">
      <c r="B17" s="1391" t="s">
        <v>2134</v>
      </c>
      <c r="C17" s="1390">
        <v>84.367000000000004</v>
      </c>
      <c r="D17" s="1389" t="s">
        <v>2135</v>
      </c>
      <c r="E17" s="1388"/>
      <c r="F17" s="1388">
        <v>79024</v>
      </c>
      <c r="G17" s="1388"/>
      <c r="H17" s="1388">
        <v>79024</v>
      </c>
      <c r="I17" s="1388"/>
      <c r="J17" s="1388">
        <v>79024</v>
      </c>
      <c r="K17" s="1388">
        <v>79024</v>
      </c>
    </row>
    <row r="18" spans="2:12" ht="20.100000000000001" customHeight="1" x14ac:dyDescent="0.2">
      <c r="B18" s="1391" t="s">
        <v>2134</v>
      </c>
      <c r="C18" s="1390">
        <v>84.367000000000004</v>
      </c>
      <c r="D18" s="1389" t="s">
        <v>2136</v>
      </c>
      <c r="E18" s="1388">
        <v>79627</v>
      </c>
      <c r="F18" s="1388"/>
      <c r="G18" s="1388">
        <v>79627</v>
      </c>
      <c r="H18" s="1388"/>
      <c r="I18" s="1388"/>
      <c r="J18" s="1388">
        <v>79627</v>
      </c>
      <c r="K18" s="1388">
        <v>79627</v>
      </c>
    </row>
    <row r="19" spans="2:12" ht="20.100000000000001" customHeight="1" x14ac:dyDescent="0.2">
      <c r="B19" s="1391" t="s">
        <v>2137</v>
      </c>
      <c r="C19" s="1390"/>
      <c r="D19" s="1389"/>
      <c r="E19" s="1388"/>
      <c r="F19" s="1388"/>
      <c r="G19" s="1388"/>
      <c r="H19" s="1388"/>
      <c r="I19" s="1388"/>
      <c r="J19" s="1388"/>
      <c r="K19" s="1388"/>
    </row>
    <row r="20" spans="2:12" ht="20.100000000000001" customHeight="1" x14ac:dyDescent="0.2">
      <c r="B20" s="1391" t="s">
        <v>2138</v>
      </c>
      <c r="C20" s="1390"/>
      <c r="D20" s="1389"/>
      <c r="E20" s="1388"/>
      <c r="F20" s="1388"/>
      <c r="G20" s="1388"/>
      <c r="H20" s="1388"/>
      <c r="I20" s="1388"/>
      <c r="J20" s="1388"/>
      <c r="K20" s="1388"/>
    </row>
    <row r="21" spans="2:12" ht="20.100000000000001" customHeight="1" x14ac:dyDescent="0.2">
      <c r="B21" s="1391" t="s">
        <v>2139</v>
      </c>
      <c r="C21" s="1390">
        <v>84.027000000000001</v>
      </c>
      <c r="D21" s="1389" t="s">
        <v>2140</v>
      </c>
      <c r="E21" s="1388"/>
      <c r="F21" s="1388">
        <v>364795</v>
      </c>
      <c r="G21" s="1388"/>
      <c r="H21" s="1388">
        <v>364795</v>
      </c>
      <c r="I21" s="1388"/>
      <c r="J21" s="1388">
        <v>364795</v>
      </c>
      <c r="K21" s="1388">
        <v>370710</v>
      </c>
    </row>
    <row r="22" spans="2:12" ht="20.100000000000001" customHeight="1" x14ac:dyDescent="0.2">
      <c r="B22" s="1391" t="s">
        <v>2139</v>
      </c>
      <c r="C22" s="1390">
        <v>84.027000000000001</v>
      </c>
      <c r="D22" s="1389" t="s">
        <v>2141</v>
      </c>
      <c r="E22" s="1388">
        <v>365440</v>
      </c>
      <c r="F22" s="1388"/>
      <c r="G22" s="1388">
        <v>365440</v>
      </c>
      <c r="H22" s="1388"/>
      <c r="I22" s="1388"/>
      <c r="J22" s="1388">
        <v>365440</v>
      </c>
      <c r="K22" s="1388">
        <v>380069</v>
      </c>
    </row>
    <row r="23" spans="2:12" ht="20.100000000000001" customHeight="1" x14ac:dyDescent="0.2">
      <c r="B23" s="1391" t="s">
        <v>2142</v>
      </c>
      <c r="C23" s="1390"/>
      <c r="D23" s="1389"/>
      <c r="E23" s="1388">
        <v>365440</v>
      </c>
      <c r="F23" s="1388">
        <v>364795</v>
      </c>
      <c r="G23" s="1388">
        <v>365440</v>
      </c>
      <c r="H23" s="1388">
        <v>364795</v>
      </c>
      <c r="I23" s="1388"/>
      <c r="J23" s="1388">
        <v>730235</v>
      </c>
      <c r="K23" s="1388"/>
    </row>
    <row r="24" spans="2:12" ht="20.100000000000001" customHeight="1" x14ac:dyDescent="0.2">
      <c r="B24" s="1391" t="s">
        <v>2143</v>
      </c>
      <c r="C24" s="1390"/>
      <c r="D24" s="1389"/>
      <c r="E24" s="1388">
        <v>1063573</v>
      </c>
      <c r="F24" s="1388">
        <v>1272647</v>
      </c>
      <c r="G24" s="1388">
        <v>1097265</v>
      </c>
      <c r="H24" s="1388">
        <v>1238955</v>
      </c>
      <c r="I24" s="1388"/>
      <c r="J24" s="1388">
        <v>2336220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F17" sqref="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Manheim SD 83</v>
      </c>
      <c r="C1" s="2466"/>
      <c r="D1" s="2466"/>
      <c r="E1" s="2466"/>
      <c r="F1" s="2466"/>
      <c r="G1" s="2466"/>
      <c r="H1" s="2466"/>
      <c r="I1" s="2466"/>
      <c r="J1" s="2466"/>
      <c r="K1" s="2466"/>
    </row>
    <row r="2" spans="2:12" ht="15" x14ac:dyDescent="0.2">
      <c r="B2" s="2467">
        <f>'Single Audit Cover'!E7</f>
        <v>6016083002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c r="D10" s="1393"/>
      <c r="E10" s="1392"/>
      <c r="F10" s="1392"/>
      <c r="G10" s="1392"/>
      <c r="H10" s="1392"/>
      <c r="I10" s="1392"/>
      <c r="J10" s="1392"/>
      <c r="K10" s="1392"/>
    </row>
    <row r="11" spans="2:12" ht="20.100000000000001" customHeight="1" x14ac:dyDescent="0.2">
      <c r="B11" s="1391" t="s">
        <v>2145</v>
      </c>
      <c r="C11" s="1390"/>
      <c r="D11" s="1389"/>
      <c r="E11" s="1388"/>
      <c r="F11" s="1388"/>
      <c r="G11" s="1388"/>
      <c r="H11" s="1388"/>
      <c r="I11" s="1388"/>
      <c r="J11" s="1388"/>
      <c r="K11" s="1388"/>
    </row>
    <row r="12" spans="2:12" ht="20.100000000000001" customHeight="1" x14ac:dyDescent="0.2">
      <c r="B12" s="1391" t="s">
        <v>2146</v>
      </c>
      <c r="C12" s="1390">
        <v>93.778000000000006</v>
      </c>
      <c r="D12" s="1389" t="s">
        <v>2147</v>
      </c>
      <c r="E12" s="1388"/>
      <c r="F12" s="1388">
        <v>89636</v>
      </c>
      <c r="G12" s="1388"/>
      <c r="H12" s="1388">
        <v>89636</v>
      </c>
      <c r="I12" s="1388"/>
      <c r="J12" s="1388">
        <v>89636</v>
      </c>
      <c r="K12" s="1388" t="s">
        <v>2115</v>
      </c>
    </row>
    <row r="13" spans="2:12" ht="20.100000000000001" customHeight="1" x14ac:dyDescent="0.2">
      <c r="B13" s="1391" t="s">
        <v>2146</v>
      </c>
      <c r="C13" s="1390">
        <v>93.778000000000006</v>
      </c>
      <c r="D13" s="1389" t="s">
        <v>2148</v>
      </c>
      <c r="E13" s="1388">
        <v>79118</v>
      </c>
      <c r="F13" s="1388"/>
      <c r="G13" s="1388">
        <v>79118</v>
      </c>
      <c r="H13" s="1388"/>
      <c r="I13" s="1388"/>
      <c r="J13" s="1388">
        <v>79118</v>
      </c>
      <c r="K13" s="1388" t="s">
        <v>2115</v>
      </c>
    </row>
    <row r="14" spans="2:12" ht="20.100000000000001" customHeight="1" x14ac:dyDescent="0.2">
      <c r="B14" s="1391" t="s">
        <v>2149</v>
      </c>
      <c r="C14" s="1390"/>
      <c r="D14" s="1389"/>
      <c r="E14" s="1388">
        <v>79118</v>
      </c>
      <c r="F14" s="1388">
        <v>89636</v>
      </c>
      <c r="G14" s="1388">
        <v>79118</v>
      </c>
      <c r="H14" s="1388">
        <v>89636</v>
      </c>
      <c r="I14" s="1388"/>
      <c r="J14" s="1388">
        <v>168754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2150</v>
      </c>
      <c r="C16" s="1390"/>
      <c r="D16" s="1389"/>
      <c r="E16" s="1388">
        <v>1856589</v>
      </c>
      <c r="F16" s="1388">
        <v>2186155</v>
      </c>
      <c r="G16" s="1388">
        <v>1890281</v>
      </c>
      <c r="H16" s="1388">
        <v>2152463</v>
      </c>
      <c r="I16" s="1388"/>
      <c r="J16" s="1388">
        <v>4042744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2152</v>
      </c>
      <c r="C20" s="1390"/>
      <c r="D20" s="1389"/>
      <c r="E20" s="1388"/>
      <c r="F20" s="1388">
        <v>68410</v>
      </c>
      <c r="G20" s="1388"/>
      <c r="H20" s="1388">
        <v>68410</v>
      </c>
      <c r="I20" s="1388"/>
      <c r="J20" s="1388">
        <v>68410</v>
      </c>
      <c r="K20" s="1388"/>
    </row>
    <row r="21" spans="2:12" ht="20.100000000000001" customHeight="1" x14ac:dyDescent="0.2">
      <c r="B21" s="1391" t="s">
        <v>2153</v>
      </c>
      <c r="C21" s="1390"/>
      <c r="D21" s="1389"/>
      <c r="E21" s="1388"/>
      <c r="F21" s="1388">
        <v>0</v>
      </c>
      <c r="G21" s="1388"/>
      <c r="H21" s="1388">
        <v>0</v>
      </c>
      <c r="I21" s="1388"/>
      <c r="J21" s="1388">
        <v>0</v>
      </c>
      <c r="K21" s="1388"/>
    </row>
    <row r="22" spans="2:12" ht="20.100000000000001" customHeight="1" x14ac:dyDescent="0.2">
      <c r="B22" s="1391" t="s">
        <v>2154</v>
      </c>
      <c r="C22" s="1390"/>
      <c r="D22" s="1389"/>
      <c r="E22" s="1388"/>
      <c r="F22" s="1388">
        <v>0</v>
      </c>
      <c r="G22" s="1388"/>
      <c r="H22" s="1388">
        <v>0</v>
      </c>
      <c r="I22" s="1388"/>
      <c r="J22" s="1388">
        <v>0</v>
      </c>
      <c r="K22" s="1388"/>
    </row>
    <row r="23" spans="2:12" ht="20.100000000000001" customHeight="1" x14ac:dyDescent="0.2">
      <c r="B23" s="1391" t="s">
        <v>2151</v>
      </c>
      <c r="C23" s="1390"/>
      <c r="D23" s="1389"/>
      <c r="E23" s="1388"/>
      <c r="F23" s="1388">
        <v>0</v>
      </c>
      <c r="G23" s="1388"/>
      <c r="H23" s="1388">
        <v>0</v>
      </c>
      <c r="I23" s="1388"/>
      <c r="J23" s="1388">
        <v>0</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C29" sqref="C2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Manheim SD 83</v>
      </c>
      <c r="B1" s="2473"/>
      <c r="C1" s="2473"/>
      <c r="D1" s="2473"/>
      <c r="E1" s="1437"/>
    </row>
    <row r="2" spans="1:5" ht="13.5" customHeight="1" x14ac:dyDescent="0.2">
      <c r="A2" s="2474">
        <f>'Single Audit Cover'!E7</f>
        <v>6016083002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2155</v>
      </c>
      <c r="B7" s="2481"/>
      <c r="C7" s="2481"/>
      <c r="D7" s="2481"/>
      <c r="E7" s="1435"/>
    </row>
    <row r="8" spans="1:5" ht="13.5" customHeight="1" x14ac:dyDescent="0.2">
      <c r="A8" s="1357" t="s">
        <v>1920</v>
      </c>
      <c r="C8" s="1353"/>
      <c r="D8" s="1353"/>
    </row>
    <row r="9" spans="1:5" ht="19.5" customHeight="1" x14ac:dyDescent="0.2">
      <c r="A9" s="2480" t="s">
        <v>2156</v>
      </c>
      <c r="B9" s="2481"/>
      <c r="C9" s="2481"/>
      <c r="D9" s="2481"/>
    </row>
    <row r="10" spans="1:5" ht="9.75" customHeight="1" x14ac:dyDescent="0.2">
      <c r="C10" s="1353"/>
      <c r="D10" s="1353"/>
    </row>
    <row r="11" spans="1:5" ht="11.2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2157</v>
      </c>
      <c r="C13" s="1430" t="s">
        <v>2115</v>
      </c>
      <c r="D13" s="1429" t="s">
        <v>2157</v>
      </c>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9" t="s">
        <v>2158</v>
      </c>
      <c r="B28" s="2469"/>
      <c r="C28" s="2469"/>
      <c r="D28" s="2469"/>
      <c r="E28" s="1428"/>
    </row>
    <row r="29" spans="1:5" ht="13.5" customHeight="1" x14ac:dyDescent="0.2">
      <c r="A29" s="1536" t="s">
        <v>1819</v>
      </c>
      <c r="B29" s="1732"/>
      <c r="C29" s="1735">
        <v>68410</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v>0</v>
      </c>
      <c r="D33" s="1734"/>
      <c r="E33" s="1428"/>
    </row>
    <row r="34" spans="1:5" ht="14.25" customHeight="1" x14ac:dyDescent="0.2">
      <c r="A34" s="1536"/>
      <c r="B34" s="1732" t="s">
        <v>1823</v>
      </c>
      <c r="C34" s="1738">
        <v>0</v>
      </c>
      <c r="D34" s="1734"/>
      <c r="E34" s="1428"/>
    </row>
    <row r="35" spans="1:5" ht="14.25" customHeight="1" x14ac:dyDescent="0.2">
      <c r="A35" s="1536"/>
      <c r="B35" s="1732" t="s">
        <v>1824</v>
      </c>
      <c r="C35" s="1738">
        <v>0</v>
      </c>
      <c r="D35" s="1734"/>
      <c r="E35" s="1428"/>
    </row>
    <row r="36" spans="1:5" ht="14.25" customHeight="1" x14ac:dyDescent="0.2">
      <c r="A36" s="1536"/>
      <c r="B36" s="1732" t="s">
        <v>1825</v>
      </c>
      <c r="C36" s="1738">
        <v>0</v>
      </c>
      <c r="D36" s="1734"/>
      <c r="E36" s="1428"/>
    </row>
    <row r="37" spans="1:5" ht="14.25" customHeight="1" x14ac:dyDescent="0.2">
      <c r="A37" s="1536" t="s">
        <v>1826</v>
      </c>
      <c r="B37" s="1732"/>
      <c r="C37" s="1738">
        <v>0</v>
      </c>
      <c r="D37" s="1734"/>
      <c r="E37" s="1428"/>
    </row>
    <row r="38" spans="1:5" ht="14.25" customHeight="1" x14ac:dyDescent="0.2">
      <c r="A38" s="1536" t="s">
        <v>1827</v>
      </c>
      <c r="B38" s="1732"/>
      <c r="C38" s="1739" t="s">
        <v>449</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0" t="s">
        <v>2030</v>
      </c>
      <c r="C42" s="2470"/>
      <c r="D42" s="2470"/>
      <c r="E42" s="1424"/>
    </row>
    <row r="43" spans="1:5" s="1372" customFormat="1" ht="46.15" customHeight="1" x14ac:dyDescent="0.2">
      <c r="A43" s="1423">
        <v>6</v>
      </c>
      <c r="B43" s="2471" t="s">
        <v>2082</v>
      </c>
      <c r="C43" s="2471"/>
      <c r="D43" s="2471"/>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2" sqref="C1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Manheim SD 83</v>
      </c>
      <c r="C1" s="2489"/>
      <c r="D1" s="2489"/>
      <c r="E1" s="2489"/>
      <c r="F1" s="2489"/>
      <c r="G1" s="2489"/>
      <c r="H1" s="2489"/>
      <c r="I1" s="2489"/>
      <c r="J1" s="1476"/>
    </row>
    <row r="2" spans="2:10" s="1367" customFormat="1" ht="12.75" customHeight="1" x14ac:dyDescent="0.2">
      <c r="B2" s="2490">
        <f>'Single Audit Cover'!E7</f>
        <v>6016083002</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t="s">
        <v>1385</v>
      </c>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t="s">
        <v>2159</v>
      </c>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2161</v>
      </c>
      <c r="C37" s="2482" t="s">
        <v>2160</v>
      </c>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v>750000</v>
      </c>
      <c r="F44" s="2485"/>
      <c r="G44" s="2485"/>
      <c r="H44" s="1427"/>
    </row>
    <row r="46" spans="1:9" ht="13.5" customHeight="1" x14ac:dyDescent="0.2">
      <c r="B46" s="1375" t="s">
        <v>1552</v>
      </c>
      <c r="C46" s="1387"/>
      <c r="E46" s="1446" t="s">
        <v>2084</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5" sqref="D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Manheim SD 83</v>
      </c>
      <c r="C1" s="2488"/>
      <c r="D1" s="2488"/>
      <c r="E1" s="2488"/>
      <c r="F1" s="2488"/>
      <c r="G1" s="2488"/>
      <c r="H1" s="2488"/>
      <c r="I1" s="2488"/>
      <c r="J1" s="2488"/>
      <c r="K1" s="2488"/>
      <c r="L1" s="1524"/>
      <c r="M1" s="1524"/>
    </row>
    <row r="2" spans="1:13" ht="12" customHeight="1" x14ac:dyDescent="0.2">
      <c r="B2" s="2490">
        <f>'Single Audit Cover'!E7</f>
        <v>6016083002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t="s">
        <v>2115</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t="s">
        <v>2157</v>
      </c>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21" sqref="F2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Manheim SD 83</v>
      </c>
      <c r="C1" s="2502"/>
      <c r="D1" s="2502"/>
      <c r="E1" s="2502"/>
      <c r="F1" s="2502"/>
      <c r="G1" s="2502"/>
      <c r="H1" s="2502"/>
      <c r="I1" s="2502"/>
      <c r="J1" s="2502"/>
      <c r="K1" s="2502"/>
      <c r="L1" s="1545"/>
    </row>
    <row r="2" spans="1:12" ht="12.75" customHeight="1" x14ac:dyDescent="0.2">
      <c r="B2" s="2503">
        <f>'Single Audit Cover'!E7</f>
        <v>6016083002</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t="s">
        <v>2115</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t="s">
        <v>2157</v>
      </c>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t="s">
        <v>2157</v>
      </c>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2" sqref="C1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Manheim SD 83</v>
      </c>
      <c r="C1" s="2488"/>
      <c r="D1" s="2488"/>
      <c r="E1" s="1557"/>
    </row>
    <row r="2" spans="2:5" s="1387" customFormat="1" ht="12.75" customHeight="1" x14ac:dyDescent="0.2">
      <c r="B2" s="2490">
        <f>'Single Audit Cover'!E7</f>
        <v>6016083002</v>
      </c>
      <c r="C2" s="2490"/>
      <c r="D2" s="2490"/>
      <c r="E2" s="1556"/>
    </row>
    <row r="3" spans="2:5" s="1346" customFormat="1" ht="12.75" customHeight="1" x14ac:dyDescent="0.2">
      <c r="B3" s="2478" t="s">
        <v>1620</v>
      </c>
      <c r="C3" s="2478"/>
      <c r="D3" s="2478"/>
      <c r="E3" s="1980"/>
    </row>
    <row r="4" spans="2:5" s="1387" customFormat="1" ht="12.75" customHeight="1" x14ac:dyDescent="0.2">
      <c r="B4" s="2505" t="str">
        <f>'[1]Single Audit Cover'!A4</f>
        <v>Year Ending June 30, 2016</v>
      </c>
      <c r="C4" s="2505"/>
      <c r="D4" s="2505"/>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t="s">
        <v>2157</v>
      </c>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2" sqref="D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Manheim SD 83</v>
      </c>
      <c r="C1" s="2488"/>
      <c r="D1" s="2488"/>
      <c r="E1" s="2488"/>
      <c r="F1" s="1545"/>
      <c r="G1" s="1545"/>
      <c r="H1" s="1545"/>
      <c r="I1" s="1545"/>
      <c r="J1" s="1545"/>
      <c r="K1" s="1545"/>
      <c r="L1" s="1545"/>
    </row>
    <row r="2" spans="2:12" ht="13.5" customHeight="1" x14ac:dyDescent="0.2">
      <c r="B2" s="2490">
        <f>'Single Audit Cover'!E7</f>
        <v>6016083002</v>
      </c>
      <c r="C2" s="2490"/>
      <c r="D2" s="2490"/>
      <c r="E2" s="2490"/>
      <c r="F2" s="1544"/>
      <c r="G2" s="1544"/>
      <c r="H2" s="1544"/>
      <c r="I2" s="1544"/>
      <c r="J2" s="1544"/>
      <c r="K2" s="1544"/>
      <c r="L2" s="1544"/>
    </row>
    <row r="3" spans="2:12" ht="13.5" customHeight="1" x14ac:dyDescent="0.2">
      <c r="B3" s="2478" t="s">
        <v>1628</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t="s">
        <v>2115</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t="s">
        <v>2157</v>
      </c>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6016083002</v>
      </c>
    </row>
    <row r="3" spans="1:2" x14ac:dyDescent="0.2">
      <c r="A3" t="s">
        <v>1132</v>
      </c>
      <c r="B3" s="1232" t="str">
        <f>COVER!A15</f>
        <v>COOK</v>
      </c>
    </row>
    <row r="4" spans="1:2" x14ac:dyDescent="0.2">
      <c r="A4" t="s">
        <v>1188</v>
      </c>
      <c r="B4" s="1232" t="str">
        <f>COVER!A17</f>
        <v>Manheim SD 83</v>
      </c>
    </row>
    <row r="5" spans="1:2" x14ac:dyDescent="0.2">
      <c r="A5" t="s">
        <v>819</v>
      </c>
      <c r="B5" s="1232" t="str">
        <f>COVER!A38</f>
        <v>MRS. KIM PETRASEK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066-003289</v>
      </c>
    </row>
    <row r="16" spans="1:2" x14ac:dyDescent="0.2">
      <c r="A16" t="s">
        <v>501</v>
      </c>
      <c r="B16" s="1232" t="str">
        <f>COVER!T13</f>
        <v>EVOY KAMSCHULTE JACOBS &amp; CO. LLP</v>
      </c>
    </row>
    <row r="17" spans="1:2" x14ac:dyDescent="0.2">
      <c r="A17" t="s">
        <v>1052</v>
      </c>
      <c r="B17" s="1232" t="str">
        <f>COVER!T15</f>
        <v>JAMES HENRY, CPA</v>
      </c>
    </row>
    <row r="18" spans="1:2" x14ac:dyDescent="0.2">
      <c r="A18" t="s">
        <v>1370</v>
      </c>
      <c r="B18" s="1232" t="str">
        <f>COVER!T17</f>
        <v>2122 YEOMAN STREET</v>
      </c>
    </row>
    <row r="19" spans="1:2" x14ac:dyDescent="0.2">
      <c r="A19" t="s">
        <v>1054</v>
      </c>
      <c r="B19" s="1232" t="str">
        <f>COVER!T25</f>
        <v>JHENRY@EKJLLP.COM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7">
        <f>'Aud Quest 2'!H51</f>
        <v>34700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12108381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919</v>
      </c>
      <c r="D76" s="14" t="str">
        <f t="shared" si="0"/>
        <v>Error?</v>
      </c>
    </row>
    <row r="77" spans="1:4" x14ac:dyDescent="0.2">
      <c r="A77" s="55">
        <v>16</v>
      </c>
      <c r="B77" s="1232">
        <f>'Assets-Liab 5-6'!C13</f>
        <v>73039617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12108381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12941897</v>
      </c>
      <c r="C91" s="14" t="s">
        <v>672</v>
      </c>
      <c r="D91" s="14" t="str">
        <f t="shared" si="0"/>
        <v>Error?</v>
      </c>
    </row>
    <row r="92" spans="1:4" x14ac:dyDescent="0.2">
      <c r="A92" s="55">
        <v>31</v>
      </c>
      <c r="B92" s="1232">
        <f>'Assets-Liab 5-6'!C39</f>
        <v>60097720</v>
      </c>
      <c r="D92" s="14" t="str">
        <f t="shared" si="0"/>
        <v>Error?</v>
      </c>
    </row>
    <row r="93" spans="1:4" x14ac:dyDescent="0.2">
      <c r="A93" s="55">
        <v>32</v>
      </c>
      <c r="B93" s="1232">
        <f>'Assets-Liab 5-6'!C41</f>
        <v>73039617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1707520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4848084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1707520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1798041</v>
      </c>
      <c r="C122" s="14" t="s">
        <v>672</v>
      </c>
      <c r="D122" s="14" t="str">
        <f t="shared" si="0"/>
        <v>Error?</v>
      </c>
    </row>
    <row r="123" spans="1:4" x14ac:dyDescent="0.2">
      <c r="A123" s="55">
        <v>62</v>
      </c>
      <c r="B123" s="1232">
        <f>'Assets-Liab 5-6'!D39</f>
        <v>3050043</v>
      </c>
      <c r="D123" s="14" t="str">
        <f t="shared" si="0"/>
        <v>Error?</v>
      </c>
    </row>
    <row r="124" spans="1:4" x14ac:dyDescent="0.2">
      <c r="A124" s="55">
        <v>63</v>
      </c>
      <c r="B124" s="1232">
        <f>'Assets-Liab 5-6'!D41</f>
        <v>4848084</v>
      </c>
      <c r="C124" s="14" t="s">
        <v>672</v>
      </c>
      <c r="D124" s="14" t="str">
        <f t="shared" si="0"/>
        <v>Error?</v>
      </c>
    </row>
    <row r="125" spans="1:4" x14ac:dyDescent="0.2">
      <c r="A125" s="83">
        <v>64</v>
      </c>
      <c r="D125" s="14" t="str">
        <f t="shared" si="0"/>
        <v>OK</v>
      </c>
    </row>
    <row r="126" spans="1:4" x14ac:dyDescent="0.2">
      <c r="A126" s="55">
        <v>65</v>
      </c>
      <c r="B126" s="1232">
        <f>'Assets-Liab 5-6'!E6</f>
        <v>968891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1948394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968891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968891</v>
      </c>
      <c r="C139" s="14" t="s">
        <v>672</v>
      </c>
      <c r="D139" s="14" t="str">
        <f t="shared" si="1"/>
        <v>Error?</v>
      </c>
    </row>
    <row r="140" spans="1:4" x14ac:dyDescent="0.2">
      <c r="A140" s="55">
        <v>79</v>
      </c>
      <c r="B140" s="1232">
        <f>'Assets-Liab 5-6'!E39</f>
        <v>979503</v>
      </c>
      <c r="D140" s="14" t="str">
        <f t="shared" si="1"/>
        <v>Error?</v>
      </c>
    </row>
    <row r="141" spans="1:4" x14ac:dyDescent="0.2">
      <c r="A141" s="55">
        <v>80</v>
      </c>
      <c r="B141" s="1232">
        <f>'Assets-Liab 5-6'!E41</f>
        <v>1948394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2213790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13237463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2213790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2241611</v>
      </c>
      <c r="C169" s="14" t="s">
        <v>672</v>
      </c>
      <c r="D169" s="14" t="str">
        <f t="shared" si="1"/>
        <v>Error?</v>
      </c>
    </row>
    <row r="170" spans="1:4" x14ac:dyDescent="0.2">
      <c r="A170" s="55">
        <v>109</v>
      </c>
      <c r="B170" s="1232">
        <f>'Assets-Liab 5-6'!F39</f>
        <v>10995852</v>
      </c>
      <c r="D170" s="14" t="str">
        <f t="shared" si="1"/>
        <v>Error?</v>
      </c>
    </row>
    <row r="171" spans="1:4" x14ac:dyDescent="0.2">
      <c r="A171" s="55">
        <v>110</v>
      </c>
      <c r="B171" s="1232">
        <f>'Assets-Liab 5-6'!F41</f>
        <v>13237463</v>
      </c>
      <c r="C171" s="14" t="s">
        <v>672</v>
      </c>
      <c r="D171" s="14" t="str">
        <f t="shared" si="1"/>
        <v>Error?</v>
      </c>
    </row>
    <row r="172" spans="1:4" x14ac:dyDescent="0.2">
      <c r="A172" s="83">
        <v>111</v>
      </c>
      <c r="D172" s="14" t="str">
        <f t="shared" si="1"/>
        <v>OK</v>
      </c>
    </row>
    <row r="173" spans="1:4" x14ac:dyDescent="0.2">
      <c r="A173" s="55">
        <v>112</v>
      </c>
      <c r="B173" s="1232">
        <f>'Assets-Liab 5-6'!G6</f>
        <v>665855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4415572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665855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665855</v>
      </c>
      <c r="C188" s="14" t="s">
        <v>672</v>
      </c>
      <c r="D188" s="14" t="str">
        <f t="shared" si="1"/>
        <v>Error?</v>
      </c>
    </row>
    <row r="189" spans="1:4" x14ac:dyDescent="0.2">
      <c r="A189" s="55">
        <v>128</v>
      </c>
      <c r="B189" s="1232">
        <f>'Assets-Liab 5-6'!G39</f>
        <v>3749717</v>
      </c>
      <c r="D189" s="14" t="str">
        <f t="shared" si="1"/>
        <v>Error?</v>
      </c>
    </row>
    <row r="190" spans="1:4" x14ac:dyDescent="0.2">
      <c r="A190" s="55">
        <v>129</v>
      </c>
      <c r="B190" s="1232">
        <f>'Assets-Liab 5-6'!G41</f>
        <v>4415572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2431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2431</v>
      </c>
      <c r="D212" s="14" t="str">
        <f t="shared" si="2"/>
        <v>Error?</v>
      </c>
    </row>
    <row r="213" spans="1:4" x14ac:dyDescent="0.2">
      <c r="A213" s="91">
        <v>152</v>
      </c>
      <c r="B213" s="1232">
        <f>'Assets-Liab 5-6'!H41</f>
        <v>2431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1871062</v>
      </c>
      <c r="D273" s="14" t="str">
        <f t="shared" si="3"/>
        <v>Error?</v>
      </c>
    </row>
    <row r="274" spans="1:4" x14ac:dyDescent="0.2">
      <c r="A274" s="55">
        <v>213</v>
      </c>
      <c r="B274" s="1232">
        <f>'Assets-Liab 5-6'!M17</f>
        <v>48839760</v>
      </c>
      <c r="D274" s="14" t="str">
        <f t="shared" si="3"/>
        <v>Error?</v>
      </c>
    </row>
    <row r="275" spans="1:4" x14ac:dyDescent="0.2">
      <c r="A275" s="55">
        <v>214</v>
      </c>
      <c r="B275" s="1232">
        <f>'Assets-Liab 5-6'!M18</f>
        <v>1217530</v>
      </c>
      <c r="D275" s="14" t="str">
        <f t="shared" si="3"/>
        <v>Error?</v>
      </c>
    </row>
    <row r="276" spans="1:4" x14ac:dyDescent="0.2">
      <c r="A276" s="55">
        <v>215</v>
      </c>
      <c r="B276" s="1232">
        <f>'Assets-Liab 5-6'!M19</f>
        <v>4014797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56336825</v>
      </c>
      <c r="C279" s="14" t="s">
        <v>672</v>
      </c>
      <c r="D279" s="14" t="str">
        <f t="shared" si="3"/>
        <v>Error?</v>
      </c>
    </row>
    <row r="280" spans="1:4" x14ac:dyDescent="0.2">
      <c r="A280" s="55">
        <v>219</v>
      </c>
      <c r="B280" s="1232">
        <f>'Assets-Liab 5-6'!M40</f>
        <v>56336825</v>
      </c>
      <c r="D280" s="14" t="str">
        <f t="shared" si="3"/>
        <v>Error?</v>
      </c>
    </row>
    <row r="281" spans="1:4" x14ac:dyDescent="0.2">
      <c r="A281" s="55">
        <v>220</v>
      </c>
      <c r="B281" s="1232">
        <f>'Assets-Liab 5-6'!M41</f>
        <v>56336825</v>
      </c>
      <c r="C281" s="14" t="s">
        <v>672</v>
      </c>
      <c r="D281" s="14" t="str">
        <f t="shared" si="3"/>
        <v>Error?</v>
      </c>
    </row>
    <row r="282" spans="1:4" x14ac:dyDescent="0.2">
      <c r="A282" s="55">
        <v>221</v>
      </c>
      <c r="B282" s="1232">
        <f>'Assets-Liab 5-6'!N21</f>
        <v>979503</v>
      </c>
      <c r="D282" s="14" t="str">
        <f t="shared" si="3"/>
        <v>Error?</v>
      </c>
    </row>
    <row r="283" spans="1:4" x14ac:dyDescent="0.2">
      <c r="A283" s="55">
        <v>222</v>
      </c>
      <c r="B283" s="1232">
        <f>'Assets-Liab 5-6'!N22</f>
        <v>38905497</v>
      </c>
      <c r="D283" s="14" t="str">
        <f t="shared" si="3"/>
        <v>Error?</v>
      </c>
    </row>
    <row r="284" spans="1:4" x14ac:dyDescent="0.2">
      <c r="A284" s="55">
        <v>223</v>
      </c>
      <c r="B284" s="1232">
        <f>'Assets-Liab 5-6'!N23</f>
        <v>39885000</v>
      </c>
      <c r="C284" s="14" t="s">
        <v>672</v>
      </c>
      <c r="D284" s="14" t="str">
        <f t="shared" si="3"/>
        <v>Error?</v>
      </c>
    </row>
    <row r="285" spans="1:4" x14ac:dyDescent="0.2">
      <c r="A285" s="55">
        <v>224</v>
      </c>
      <c r="B285" s="1232">
        <f>'Assets-Liab 5-6'!N36</f>
        <v>39885000</v>
      </c>
      <c r="D285" s="14" t="str">
        <f t="shared" si="3"/>
        <v>Error?</v>
      </c>
    </row>
    <row r="286" spans="1:4" x14ac:dyDescent="0.2">
      <c r="A286" s="83">
        <v>225</v>
      </c>
      <c r="D286" s="14" t="str">
        <f t="shared" si="3"/>
        <v>OK</v>
      </c>
    </row>
    <row r="287" spans="1:4" x14ac:dyDescent="0.2">
      <c r="A287" s="55">
        <v>226</v>
      </c>
      <c r="B287" s="1232">
        <f>'Assets-Liab 5-6'!N37</f>
        <v>39885000</v>
      </c>
      <c r="C287" s="14" t="s">
        <v>672</v>
      </c>
      <c r="D287" s="14" t="str">
        <f t="shared" si="3"/>
        <v>Error?</v>
      </c>
    </row>
    <row r="288" spans="1:4" x14ac:dyDescent="0.2">
      <c r="A288" s="55">
        <v>227</v>
      </c>
      <c r="B288" s="1232">
        <f>'Assets-Liab 5-6'!N41</f>
        <v>39885000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10146018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2228279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239934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16993811</v>
      </c>
      <c r="C720" s="14" t="s">
        <v>672</v>
      </c>
      <c r="D720" s="14" t="str">
        <f t="shared" si="10"/>
        <v>Error?</v>
      </c>
    </row>
    <row r="721" spans="1:4" x14ac:dyDescent="0.2">
      <c r="A721" s="55">
        <v>660</v>
      </c>
      <c r="B721" s="1232">
        <f>'Expenditures 15-22'!C36</f>
        <v>356536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176830</v>
      </c>
      <c r="D723" s="14" t="str">
        <f t="shared" si="10"/>
        <v>Error?</v>
      </c>
    </row>
    <row r="724" spans="1:4" x14ac:dyDescent="0.2">
      <c r="A724" s="55">
        <v>663</v>
      </c>
      <c r="B724" s="1232">
        <f>'Expenditures 15-22'!C39</f>
        <v>4421</v>
      </c>
      <c r="D724" s="14" t="str">
        <f t="shared" si="10"/>
        <v>Error?</v>
      </c>
    </row>
    <row r="725" spans="1:4" x14ac:dyDescent="0.2">
      <c r="A725" s="55">
        <v>664</v>
      </c>
      <c r="B725" s="1232">
        <f>'Expenditures 15-22'!C40</f>
        <v>633608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1171395</v>
      </c>
      <c r="C727" s="14" t="s">
        <v>672</v>
      </c>
      <c r="D727" s="14" t="str">
        <f t="shared" si="10"/>
        <v>Error?</v>
      </c>
    </row>
    <row r="728" spans="1:4" x14ac:dyDescent="0.2">
      <c r="A728" s="55">
        <v>667</v>
      </c>
      <c r="B728" s="1232">
        <f>'Expenditures 15-22'!C44</f>
        <v>120871</v>
      </c>
      <c r="D728" s="14" t="str">
        <f t="shared" si="10"/>
        <v>Error?</v>
      </c>
    </row>
    <row r="729" spans="1:4" x14ac:dyDescent="0.2">
      <c r="A729" s="55">
        <v>668</v>
      </c>
      <c r="B729" s="1232">
        <f>'Expenditures 15-22'!C45</f>
        <v>1052459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1173330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241020</v>
      </c>
      <c r="D733" s="14" t="str">
        <f t="shared" si="10"/>
        <v>Error?</v>
      </c>
    </row>
    <row r="734" spans="1:4" x14ac:dyDescent="0.2">
      <c r="A734" s="55">
        <v>673</v>
      </c>
      <c r="B734" s="1232">
        <f>'Expenditures 15-22'!C53</f>
        <v>241020</v>
      </c>
      <c r="C734" s="14" t="s">
        <v>672</v>
      </c>
      <c r="D734" s="14" t="str">
        <f t="shared" si="10"/>
        <v>Error?</v>
      </c>
    </row>
    <row r="735" spans="1:4" x14ac:dyDescent="0.2">
      <c r="A735" s="55">
        <v>674</v>
      </c>
      <c r="B735" s="1232">
        <f>'Expenditures 15-22'!C55</f>
        <v>1396052</v>
      </c>
      <c r="D735" s="14" t="str">
        <f t="shared" si="10"/>
        <v>Error?</v>
      </c>
    </row>
    <row r="736" spans="1:4" x14ac:dyDescent="0.2">
      <c r="A736" s="55">
        <v>675</v>
      </c>
      <c r="B736" s="1232">
        <f>'Expenditures 15-22'!C56</f>
        <v>218936</v>
      </c>
      <c r="D736" s="14" t="str">
        <f t="shared" si="10"/>
        <v>Error?</v>
      </c>
    </row>
    <row r="737" spans="1:4" x14ac:dyDescent="0.2">
      <c r="A737" s="55">
        <v>676</v>
      </c>
      <c r="B737" s="1232">
        <f>'Expenditures 15-22'!C57</f>
        <v>1614988</v>
      </c>
      <c r="C737" s="14" t="s">
        <v>672</v>
      </c>
      <c r="D737" s="14" t="str">
        <f t="shared" si="10"/>
        <v>Error?</v>
      </c>
    </row>
    <row r="738" spans="1:4" x14ac:dyDescent="0.2">
      <c r="A738" s="55">
        <v>677</v>
      </c>
      <c r="B738" s="1232">
        <f>'Expenditures 15-22'!C59</f>
        <v>116793</v>
      </c>
      <c r="D738" s="14" t="str">
        <f t="shared" si="10"/>
        <v>Error?</v>
      </c>
    </row>
    <row r="739" spans="1:4" x14ac:dyDescent="0.2">
      <c r="A739" s="55">
        <v>678</v>
      </c>
      <c r="B739" s="1232">
        <f>'Expenditures 15-22'!C60</f>
        <v>286016</v>
      </c>
      <c r="D739" s="14" t="str">
        <f t="shared" si="10"/>
        <v>Error?</v>
      </c>
    </row>
    <row r="740" spans="1:4" x14ac:dyDescent="0.2">
      <c r="A740" s="55">
        <v>679</v>
      </c>
      <c r="B740" s="1232">
        <f>'Expenditures 15-22'!C61</f>
        <v>1257000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256766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1916575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110748</v>
      </c>
      <c r="D751" s="14" t="str">
        <f t="shared" si="10"/>
        <v>Error?</v>
      </c>
    </row>
    <row r="752" spans="1:4" x14ac:dyDescent="0.2">
      <c r="A752" s="83">
        <v>691</v>
      </c>
      <c r="D752" s="14" t="str">
        <f t="shared" si="10"/>
        <v>OK</v>
      </c>
    </row>
    <row r="753" spans="1:4" x14ac:dyDescent="0.2">
      <c r="A753" s="55">
        <v>692</v>
      </c>
      <c r="B753" s="1232">
        <f>'Expenditures 15-22'!C72</f>
        <v>110748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6228056</v>
      </c>
      <c r="C755" s="14" t="s">
        <v>672</v>
      </c>
      <c r="D755" s="14" t="str">
        <f t="shared" si="10"/>
        <v>Error?</v>
      </c>
    </row>
    <row r="756" spans="1:4" x14ac:dyDescent="0.2">
      <c r="A756" s="55">
        <v>695</v>
      </c>
      <c r="B756" s="1232">
        <f>'Expenditures 15-22'!C75</f>
        <v>17567</v>
      </c>
      <c r="D756" s="14" t="str">
        <f t="shared" si="10"/>
        <v>Error?</v>
      </c>
    </row>
    <row r="757" spans="1:4" x14ac:dyDescent="0.2">
      <c r="A757" s="55">
        <v>696</v>
      </c>
      <c r="B757" s="1232">
        <f>'Expenditures 15-22'!C114</f>
        <v>23239434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2119420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563322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4194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3966322</v>
      </c>
      <c r="C778" s="14" t="s">
        <v>672</v>
      </c>
      <c r="D778" s="14" t="str">
        <f t="shared" si="11"/>
        <v>Error?</v>
      </c>
    </row>
    <row r="779" spans="1:4" x14ac:dyDescent="0.2">
      <c r="A779" s="55">
        <v>718</v>
      </c>
      <c r="B779" s="1232">
        <f>'Expenditures 15-22'!D36</f>
        <v>99139</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76147</v>
      </c>
      <c r="D781" s="14" t="str">
        <f t="shared" si="11"/>
        <v>Error?</v>
      </c>
    </row>
    <row r="782" spans="1:4" x14ac:dyDescent="0.2">
      <c r="A782" s="55">
        <v>721</v>
      </c>
      <c r="B782" s="1232">
        <f>'Expenditures 15-22'!D39</f>
        <v>45</v>
      </c>
      <c r="D782" s="14" t="str">
        <f t="shared" si="11"/>
        <v>Error?</v>
      </c>
    </row>
    <row r="783" spans="1:4" x14ac:dyDescent="0.2">
      <c r="A783" s="55">
        <v>722</v>
      </c>
      <c r="B783" s="1232">
        <f>'Expenditures 15-22'!D40</f>
        <v>125619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300950</v>
      </c>
      <c r="C785" s="14" t="s">
        <v>672</v>
      </c>
      <c r="D785" s="14" t="str">
        <f t="shared" si="11"/>
        <v>Error?</v>
      </c>
    </row>
    <row r="786" spans="1:4" x14ac:dyDescent="0.2">
      <c r="A786" s="55">
        <v>725</v>
      </c>
      <c r="B786" s="1232">
        <f>'Expenditures 15-22'!D44</f>
        <v>60864</v>
      </c>
      <c r="D786" s="14" t="str">
        <f t="shared" si="11"/>
        <v>Error?</v>
      </c>
    </row>
    <row r="787" spans="1:4" x14ac:dyDescent="0.2">
      <c r="A787" s="55">
        <v>726</v>
      </c>
      <c r="B787" s="1232">
        <f>'Expenditures 15-22'!D45</f>
        <v>252142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313006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51170</v>
      </c>
      <c r="D791" s="14" t="str">
        <f t="shared" si="11"/>
        <v>Error?</v>
      </c>
    </row>
    <row r="792" spans="1:4" x14ac:dyDescent="0.2">
      <c r="A792" s="55">
        <v>731</v>
      </c>
      <c r="B792" s="1232">
        <f>'Expenditures 15-22'!D53</f>
        <v>51170</v>
      </c>
      <c r="C792" s="14" t="s">
        <v>672</v>
      </c>
      <c r="D792" s="14" t="str">
        <f t="shared" si="11"/>
        <v>Error?</v>
      </c>
    </row>
    <row r="793" spans="1:4" x14ac:dyDescent="0.2">
      <c r="A793" s="55">
        <v>732</v>
      </c>
      <c r="B793" s="1232">
        <f>'Expenditures 15-22'!D55</f>
        <v>472852</v>
      </c>
      <c r="D793" s="14" t="str">
        <f t="shared" si="11"/>
        <v>Error?</v>
      </c>
    </row>
    <row r="794" spans="1:4" x14ac:dyDescent="0.2">
      <c r="A794" s="55">
        <v>733</v>
      </c>
      <c r="B794" s="1232">
        <f>'Expenditures 15-22'!D56</f>
        <v>56950</v>
      </c>
      <c r="D794" s="14" t="str">
        <f t="shared" si="11"/>
        <v>Error?</v>
      </c>
    </row>
    <row r="795" spans="1:4" x14ac:dyDescent="0.2">
      <c r="A795" s="55">
        <v>734</v>
      </c>
      <c r="B795" s="1232">
        <f>'Expenditures 15-22'!D57</f>
        <v>529802</v>
      </c>
      <c r="C795" s="14" t="s">
        <v>672</v>
      </c>
      <c r="D795" s="14" t="str">
        <f t="shared" si="11"/>
        <v>Error?</v>
      </c>
    </row>
    <row r="796" spans="1:4" x14ac:dyDescent="0.2">
      <c r="A796" s="55">
        <v>735</v>
      </c>
      <c r="B796" s="1232">
        <f>'Expenditures 15-22'!D59</f>
        <v>36196</v>
      </c>
      <c r="D796" s="14" t="str">
        <f t="shared" si="11"/>
        <v>Error?</v>
      </c>
    </row>
    <row r="797" spans="1:4" x14ac:dyDescent="0.2">
      <c r="A797" s="55">
        <v>736</v>
      </c>
      <c r="B797" s="1232">
        <f>'Expenditures 15-22'!D60</f>
        <v>71278</v>
      </c>
      <c r="D797" s="14" t="str">
        <f t="shared" si="11"/>
        <v>Error?</v>
      </c>
    </row>
    <row r="798" spans="1:4" x14ac:dyDescent="0.2">
      <c r="A798" s="55">
        <v>737</v>
      </c>
      <c r="B798" s="1232">
        <f>'Expenditures 15-22'!D61</f>
        <v>278284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6124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391882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17414</v>
      </c>
      <c r="D809" s="14" t="str">
        <f t="shared" si="11"/>
        <v>Error?</v>
      </c>
    </row>
    <row r="810" spans="1:4" x14ac:dyDescent="0.2">
      <c r="A810" s="83">
        <v>749</v>
      </c>
      <c r="D810" s="14" t="str">
        <f t="shared" si="11"/>
        <v>OK</v>
      </c>
    </row>
    <row r="811" spans="1:4" x14ac:dyDescent="0.2">
      <c r="A811" s="55">
        <v>750</v>
      </c>
      <c r="B811" s="1232">
        <f>'Expenditures 15-22'!D72</f>
        <v>17414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1604224</v>
      </c>
      <c r="C813" s="14" t="s">
        <v>672</v>
      </c>
      <c r="D813" s="14" t="str">
        <f t="shared" si="11"/>
        <v>Error?</v>
      </c>
    </row>
    <row r="814" spans="1:4" x14ac:dyDescent="0.2">
      <c r="A814" s="55">
        <v>753</v>
      </c>
      <c r="B814" s="1232">
        <f>'Expenditures 15-22'!D75</f>
        <v>5179</v>
      </c>
      <c r="D814" s="14" t="str">
        <f t="shared" si="11"/>
        <v>Error?</v>
      </c>
    </row>
    <row r="815" spans="1:4" x14ac:dyDescent="0.2">
      <c r="A815" s="55">
        <v>754</v>
      </c>
      <c r="B815" s="1232">
        <f>'Expenditures 15-22'!D114</f>
        <v>5575725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252165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2322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439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309014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56677</v>
      </c>
      <c r="D839" s="14" t="str">
        <f t="shared" si="12"/>
        <v>Error?</v>
      </c>
    </row>
    <row r="840" spans="1:4" x14ac:dyDescent="0.2">
      <c r="A840" s="55">
        <v>779</v>
      </c>
      <c r="B840" s="1232">
        <f>'Expenditures 15-22'!E39</f>
        <v>400</v>
      </c>
      <c r="D840" s="14" t="str">
        <f t="shared" si="12"/>
        <v>Error?</v>
      </c>
    </row>
    <row r="841" spans="1:4" x14ac:dyDescent="0.2">
      <c r="A841" s="55">
        <v>780</v>
      </c>
      <c r="B841" s="1232">
        <f>'Expenditures 15-22'!E40</f>
        <v>7916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64993</v>
      </c>
      <c r="C843" s="14" t="s">
        <v>672</v>
      </c>
      <c r="D843" s="14" t="str">
        <f t="shared" si="12"/>
        <v>Error?</v>
      </c>
    </row>
    <row r="844" spans="1:4" x14ac:dyDescent="0.2">
      <c r="A844" s="55">
        <v>783</v>
      </c>
      <c r="B844" s="1232">
        <f>'Expenditures 15-22'!E44</f>
        <v>173232</v>
      </c>
      <c r="D844" s="14" t="str">
        <f t="shared" si="12"/>
        <v>Error?</v>
      </c>
    </row>
    <row r="845" spans="1:4" x14ac:dyDescent="0.2">
      <c r="A845" s="55">
        <v>784</v>
      </c>
      <c r="B845" s="1232">
        <f>'Expenditures 15-22'!E45</f>
        <v>22271</v>
      </c>
      <c r="D845" s="14" t="str">
        <f t="shared" si="12"/>
        <v>Error?</v>
      </c>
    </row>
    <row r="846" spans="1:4" x14ac:dyDescent="0.2">
      <c r="A846" s="55">
        <v>785</v>
      </c>
      <c r="B846" s="1232">
        <f>'Expenditures 15-22'!E46</f>
        <v>57596</v>
      </c>
      <c r="D846" s="14" t="str">
        <f t="shared" si="12"/>
        <v>Error?</v>
      </c>
    </row>
    <row r="847" spans="1:4" x14ac:dyDescent="0.2">
      <c r="A847" s="55">
        <v>786</v>
      </c>
      <c r="B847" s="1232">
        <f>'Expenditures 15-22'!E47</f>
        <v>253099</v>
      </c>
      <c r="C847" s="14" t="s">
        <v>672</v>
      </c>
      <c r="D847" s="14" t="str">
        <f t="shared" si="12"/>
        <v>Error?</v>
      </c>
    </row>
    <row r="848" spans="1:4" x14ac:dyDescent="0.2">
      <c r="A848" s="55">
        <v>787</v>
      </c>
      <c r="B848" s="1232">
        <f>'Expenditures 15-22'!E49</f>
        <v>99128</v>
      </c>
      <c r="D848" s="14" t="str">
        <f t="shared" si="12"/>
        <v>Error?</v>
      </c>
    </row>
    <row r="849" spans="1:4" x14ac:dyDescent="0.2">
      <c r="A849" s="55">
        <v>788</v>
      </c>
      <c r="B849" s="1232">
        <f>'Expenditures 15-22'!E50</f>
        <v>12542</v>
      </c>
      <c r="D849" s="14" t="str">
        <f t="shared" si="12"/>
        <v>Error?</v>
      </c>
    </row>
    <row r="850" spans="1:4" x14ac:dyDescent="0.2">
      <c r="A850" s="55">
        <v>789</v>
      </c>
      <c r="B850" s="1232">
        <f>'Expenditures 15-22'!E53</f>
        <v>176157</v>
      </c>
      <c r="C850" s="14" t="s">
        <v>672</v>
      </c>
      <c r="D850" s="14" t="str">
        <f t="shared" si="12"/>
        <v>Error?</v>
      </c>
    </row>
    <row r="851" spans="1:4" x14ac:dyDescent="0.2">
      <c r="A851" s="55">
        <v>790</v>
      </c>
      <c r="B851" s="1232">
        <f>'Expenditures 15-22'!E55</f>
        <v>12692</v>
      </c>
      <c r="D851" s="14" t="str">
        <f t="shared" si="12"/>
        <v>Error?</v>
      </c>
    </row>
    <row r="852" spans="1:4" x14ac:dyDescent="0.2">
      <c r="A852" s="55">
        <v>791</v>
      </c>
      <c r="B852" s="1232">
        <f>'Expenditures 15-22'!E56</f>
        <v>241</v>
      </c>
      <c r="D852" s="14" t="str">
        <f t="shared" si="12"/>
        <v>Error?</v>
      </c>
    </row>
    <row r="853" spans="1:4" x14ac:dyDescent="0.2">
      <c r="A853" s="55">
        <v>792</v>
      </c>
      <c r="B853" s="1232">
        <f>'Expenditures 15-22'!E57</f>
        <v>12933</v>
      </c>
      <c r="C853" s="14" t="s">
        <v>672</v>
      </c>
      <c r="D853" s="14" t="str">
        <f t="shared" si="12"/>
        <v>Error?</v>
      </c>
    </row>
    <row r="854" spans="1:4" x14ac:dyDescent="0.2">
      <c r="A854" s="55">
        <v>793</v>
      </c>
      <c r="B854" s="1232">
        <f>'Expenditures 15-22'!E59</f>
        <v>1357</v>
      </c>
      <c r="D854" s="14" t="str">
        <f t="shared" si="12"/>
        <v>Error?</v>
      </c>
    </row>
    <row r="855" spans="1:4" x14ac:dyDescent="0.2">
      <c r="A855" s="55">
        <v>794</v>
      </c>
      <c r="B855" s="1232">
        <f>'Expenditures 15-22'!E60</f>
        <v>97462</v>
      </c>
      <c r="D855" s="14" t="str">
        <f t="shared" si="12"/>
        <v>Error?</v>
      </c>
    </row>
    <row r="856" spans="1:4" x14ac:dyDescent="0.2">
      <c r="A856" s="55">
        <v>795</v>
      </c>
      <c r="B856" s="1232">
        <f>'Expenditures 15-22'!E61</f>
        <v>506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703999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803324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7115</v>
      </c>
      <c r="D865" s="14" t="str">
        <f t="shared" si="12"/>
        <v>Error?</v>
      </c>
    </row>
    <row r="866" spans="1:4" x14ac:dyDescent="0.2">
      <c r="A866" s="83">
        <v>805</v>
      </c>
      <c r="D866" s="14" t="str">
        <f t="shared" si="12"/>
        <v>OK</v>
      </c>
    </row>
    <row r="867" spans="1:4" x14ac:dyDescent="0.2">
      <c r="A867" s="55">
        <v>806</v>
      </c>
      <c r="B867" s="1232">
        <f>'Expenditures 15-22'!E71</f>
        <v>34863</v>
      </c>
      <c r="D867" s="14" t="str">
        <f t="shared" si="12"/>
        <v>Error?</v>
      </c>
    </row>
    <row r="868" spans="1:4" x14ac:dyDescent="0.2">
      <c r="A868" s="83">
        <v>807</v>
      </c>
      <c r="D868" s="14" t="str">
        <f t="shared" si="12"/>
        <v>OK</v>
      </c>
    </row>
    <row r="869" spans="1:4" x14ac:dyDescent="0.2">
      <c r="A869" s="55">
        <v>808</v>
      </c>
      <c r="B869" s="1232">
        <f>'Expenditures 15-22'!E72</f>
        <v>41978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1352484</v>
      </c>
      <c r="C871" s="14" t="s">
        <v>672</v>
      </c>
      <c r="D871" s="14" t="str">
        <f t="shared" si="12"/>
        <v>Error?</v>
      </c>
    </row>
    <row r="872" spans="1:4" x14ac:dyDescent="0.2">
      <c r="A872" s="55">
        <v>811</v>
      </c>
      <c r="B872" s="1232">
        <f>'Expenditures 15-22'!E75</f>
        <v>1833</v>
      </c>
      <c r="D872" s="14" t="str">
        <f t="shared" si="12"/>
        <v>Error?</v>
      </c>
    </row>
    <row r="873" spans="1:4" x14ac:dyDescent="0.2">
      <c r="A873" s="55">
        <v>812</v>
      </c>
      <c r="B873" s="1232">
        <f>'Expenditures 15-22'!E114</f>
        <v>2021099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683092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14473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5043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1008344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12915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12915</v>
      </c>
      <c r="C901" s="14" t="s">
        <v>672</v>
      </c>
      <c r="D901" s="14" t="str">
        <f t="shared" si="13"/>
        <v>Error?</v>
      </c>
    </row>
    <row r="902" spans="1:4" x14ac:dyDescent="0.2">
      <c r="A902" s="55">
        <v>841</v>
      </c>
      <c r="B902" s="1232">
        <f>'Expenditures 15-22'!F44</f>
        <v>10336</v>
      </c>
      <c r="D902" s="14" t="str">
        <f t="shared" si="13"/>
        <v>Error?</v>
      </c>
    </row>
    <row r="903" spans="1:4" x14ac:dyDescent="0.2">
      <c r="A903" s="55">
        <v>842</v>
      </c>
      <c r="B903" s="1232">
        <f>'Expenditures 15-22'!F45</f>
        <v>367106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377442</v>
      </c>
      <c r="C905" s="14" t="s">
        <v>672</v>
      </c>
      <c r="D905" s="14" t="str">
        <f t="shared" si="13"/>
        <v>Error?</v>
      </c>
    </row>
    <row r="906" spans="1:4" x14ac:dyDescent="0.2">
      <c r="A906" s="55">
        <v>845</v>
      </c>
      <c r="B906" s="1232">
        <f>'Expenditures 15-22'!F49</f>
        <v>55759</v>
      </c>
      <c r="D906" s="14" t="str">
        <f t="shared" si="13"/>
        <v>Error?</v>
      </c>
    </row>
    <row r="907" spans="1:4" x14ac:dyDescent="0.2">
      <c r="A907" s="55">
        <v>846</v>
      </c>
      <c r="B907" s="1232">
        <f>'Expenditures 15-22'!F50</f>
        <v>10070</v>
      </c>
      <c r="D907" s="14" t="str">
        <f t="shared" si="13"/>
        <v>Error?</v>
      </c>
    </row>
    <row r="908" spans="1:4" x14ac:dyDescent="0.2">
      <c r="A908" s="55">
        <v>847</v>
      </c>
      <c r="B908" s="1232">
        <f>'Expenditures 15-22'!F53</f>
        <v>65829</v>
      </c>
      <c r="C908" s="14" t="s">
        <v>672</v>
      </c>
      <c r="D908" s="14" t="str">
        <f t="shared" si="13"/>
        <v>Error?</v>
      </c>
    </row>
    <row r="909" spans="1:4" x14ac:dyDescent="0.2">
      <c r="A909" s="55">
        <v>848</v>
      </c>
      <c r="B909" s="1232">
        <f>'Expenditures 15-22'!F55</f>
        <v>3640</v>
      </c>
      <c r="D909" s="14" t="str">
        <f t="shared" si="13"/>
        <v>Error?</v>
      </c>
    </row>
    <row r="910" spans="1:4" x14ac:dyDescent="0.2">
      <c r="A910" s="55">
        <v>849</v>
      </c>
      <c r="B910" s="1232">
        <f>'Expenditures 15-22'!F56</f>
        <v>422</v>
      </c>
      <c r="D910" s="14" t="str">
        <f t="shared" si="13"/>
        <v>Error?</v>
      </c>
    </row>
    <row r="911" spans="1:4" x14ac:dyDescent="0.2">
      <c r="A911" s="55">
        <v>850</v>
      </c>
      <c r="B911" s="1232">
        <f>'Expenditures 15-22'!F57</f>
        <v>4062</v>
      </c>
      <c r="C911" s="14" t="s">
        <v>672</v>
      </c>
      <c r="D911" s="14" t="str">
        <f t="shared" si="13"/>
        <v>Error?</v>
      </c>
    </row>
    <row r="912" spans="1:4" x14ac:dyDescent="0.2">
      <c r="A912" s="55">
        <v>851</v>
      </c>
      <c r="B912" s="1232">
        <f>'Expenditures 15-22'!F59</f>
        <v>1991</v>
      </c>
      <c r="D912" s="14" t="str">
        <f t="shared" si="13"/>
        <v>Error?</v>
      </c>
    </row>
    <row r="913" spans="1:4" x14ac:dyDescent="0.2">
      <c r="A913" s="55">
        <v>852</v>
      </c>
      <c r="B913" s="1232">
        <f>'Expenditures 15-22'!F60</f>
        <v>45173</v>
      </c>
      <c r="D913" s="14" t="str">
        <f t="shared" si="13"/>
        <v>Error?</v>
      </c>
    </row>
    <row r="914" spans="1:4" x14ac:dyDescent="0.2">
      <c r="A914" s="55">
        <v>853</v>
      </c>
      <c r="B914" s="1232">
        <f>'Expenditures 15-22'!F61</f>
        <v>73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10078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57315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15611</v>
      </c>
      <c r="D923" s="14" t="str">
        <f t="shared" si="13"/>
        <v>Error?</v>
      </c>
    </row>
    <row r="924" spans="1:4" x14ac:dyDescent="0.2">
      <c r="A924" s="83">
        <v>863</v>
      </c>
      <c r="D924" s="14" t="str">
        <f t="shared" si="13"/>
        <v>OK</v>
      </c>
    </row>
    <row r="925" spans="1:4" x14ac:dyDescent="0.2">
      <c r="A925" s="55">
        <v>864</v>
      </c>
      <c r="B925" s="1232">
        <f>'Expenditures 15-22'!F71</f>
        <v>40200</v>
      </c>
      <c r="D925" s="14" t="str">
        <f t="shared" si="13"/>
        <v>Error?</v>
      </c>
    </row>
    <row r="926" spans="1:4" x14ac:dyDescent="0.2">
      <c r="A926" s="83">
        <v>865</v>
      </c>
      <c r="D926" s="14" t="str">
        <f t="shared" si="13"/>
        <v>OK</v>
      </c>
    </row>
    <row r="927" spans="1:4" x14ac:dyDescent="0.2">
      <c r="A927" s="55">
        <v>866</v>
      </c>
      <c r="B927" s="1232">
        <f>'Expenditures 15-22'!F72</f>
        <v>55811</v>
      </c>
      <c r="C927" s="14" t="s">
        <v>672</v>
      </c>
      <c r="D927" s="14" t="str">
        <f t="shared" si="13"/>
        <v>Error?</v>
      </c>
    </row>
    <row r="928" spans="1:4" x14ac:dyDescent="0.2">
      <c r="A928" s="55">
        <v>867</v>
      </c>
      <c r="B928" s="1232">
        <f>'Expenditures 15-22'!F73</f>
        <v>5577</v>
      </c>
      <c r="D928" s="14" t="str">
        <f t="shared" si="13"/>
        <v>Error?</v>
      </c>
    </row>
    <row r="929" spans="1:4" x14ac:dyDescent="0.2">
      <c r="A929" s="55">
        <v>868</v>
      </c>
      <c r="B929" s="1232">
        <f>'Expenditures 15-22'!F74</f>
        <v>578951</v>
      </c>
      <c r="C929" s="14" t="s">
        <v>672</v>
      </c>
      <c r="D929" s="14" t="str">
        <f t="shared" si="13"/>
        <v>Error?</v>
      </c>
    </row>
    <row r="930" spans="1:4" x14ac:dyDescent="0.2">
      <c r="A930" s="55">
        <v>869</v>
      </c>
      <c r="B930" s="1232">
        <f>'Expenditures 15-22'!F75</f>
        <v>16365</v>
      </c>
      <c r="D930" s="14" t="str">
        <f t="shared" si="13"/>
        <v>Error?</v>
      </c>
    </row>
    <row r="931" spans="1:4" x14ac:dyDescent="0.2">
      <c r="A931" s="55">
        <v>870</v>
      </c>
      <c r="B931" s="1232">
        <f>'Expenditures 15-22'!F114</f>
        <v>1603660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9425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21859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90703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90703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12245</v>
      </c>
      <c r="D983" s="14" t="str">
        <f t="shared" si="14"/>
        <v>Error?</v>
      </c>
    </row>
    <row r="984" spans="1:4" x14ac:dyDescent="0.2">
      <c r="A984" s="83">
        <v>923</v>
      </c>
      <c r="D984" s="14" t="str">
        <f t="shared" si="14"/>
        <v>OK</v>
      </c>
    </row>
    <row r="985" spans="1:4" x14ac:dyDescent="0.2">
      <c r="A985" s="55">
        <v>924</v>
      </c>
      <c r="B985" s="1232">
        <f>'Expenditures 15-22'!G72</f>
        <v>12245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102948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124807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4223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283083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15386</v>
      </c>
      <c r="D1022" s="14" t="str">
        <f t="shared" si="14"/>
        <v>Error?</v>
      </c>
    </row>
    <row r="1023" spans="1:4" x14ac:dyDescent="0.2">
      <c r="A1023" s="55">
        <v>962</v>
      </c>
      <c r="B1023" s="1232">
        <f>'Expenditures 15-22'!H50</f>
        <v>7922</v>
      </c>
      <c r="D1023" s="14" t="str">
        <f t="shared" ref="D1023:D1086" si="15">IF(ISBLANK(B1023),"OK",IF(A1023-B1023=0,"OK","Error?"))</f>
        <v>Error?</v>
      </c>
    </row>
    <row r="1024" spans="1:4" x14ac:dyDescent="0.2">
      <c r="A1024" s="55">
        <v>963</v>
      </c>
      <c r="B1024" s="1232">
        <f>'Expenditures 15-22'!H53</f>
        <v>23308</v>
      </c>
      <c r="C1024" s="14" t="s">
        <v>672</v>
      </c>
      <c r="D1024" s="14" t="str">
        <f t="shared" si="15"/>
        <v>Error?</v>
      </c>
    </row>
    <row r="1025" spans="1:4" x14ac:dyDescent="0.2">
      <c r="A1025" s="55">
        <v>964</v>
      </c>
      <c r="B1025" s="1232">
        <f>'Expenditures 15-22'!H55</f>
        <v>2373</v>
      </c>
      <c r="D1025" s="14" t="str">
        <f t="shared" si="15"/>
        <v>Error?</v>
      </c>
    </row>
    <row r="1026" spans="1:4" x14ac:dyDescent="0.2">
      <c r="A1026" s="55">
        <v>965</v>
      </c>
      <c r="B1026" s="1232">
        <f>'Expenditures 15-22'!H56</f>
        <v>215</v>
      </c>
      <c r="D1026" s="14" t="str">
        <f t="shared" si="15"/>
        <v>Error?</v>
      </c>
    </row>
    <row r="1027" spans="1:4" x14ac:dyDescent="0.2">
      <c r="A1027" s="55">
        <v>966</v>
      </c>
      <c r="B1027" s="1232">
        <f>'Expenditures 15-22'!H57</f>
        <v>2588</v>
      </c>
      <c r="C1027" s="14" t="s">
        <v>672</v>
      </c>
      <c r="D1027" s="14" t="str">
        <f t="shared" si="15"/>
        <v>Error?</v>
      </c>
    </row>
    <row r="1028" spans="1:4" x14ac:dyDescent="0.2">
      <c r="A1028" s="55">
        <v>967</v>
      </c>
      <c r="B1028" s="1232">
        <f>'Expenditures 15-22'!H59</f>
        <v>1029</v>
      </c>
      <c r="D1028" s="14" t="str">
        <f t="shared" si="15"/>
        <v>Error?</v>
      </c>
    </row>
    <row r="1029" spans="1:4" x14ac:dyDescent="0.2">
      <c r="A1029" s="55">
        <v>968</v>
      </c>
      <c r="B1029" s="1232">
        <f>'Expenditures 15-22'!H60</f>
        <v>1340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2369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28265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857467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1168815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13220882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2808396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249610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22593884</v>
      </c>
      <c r="C1108" s="14" t="s">
        <v>672</v>
      </c>
      <c r="D1108" s="14" t="str">
        <f t="shared" si="16"/>
        <v>Error?</v>
      </c>
    </row>
    <row r="1109" spans="1:4" x14ac:dyDescent="0.2">
      <c r="A1109" s="55">
        <v>1048</v>
      </c>
      <c r="B1109" s="1232">
        <f>'Expenditures 15-22'!K36</f>
        <v>455675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322569</v>
      </c>
      <c r="C1111" s="14" t="s">
        <v>672</v>
      </c>
      <c r="D1111" s="14" t="str">
        <f t="shared" si="16"/>
        <v>Error?</v>
      </c>
    </row>
    <row r="1112" spans="1:4" x14ac:dyDescent="0.2">
      <c r="A1112" s="55">
        <v>1051</v>
      </c>
      <c r="B1112" s="1232">
        <f>'Expenditures 15-22'!K39</f>
        <v>4866</v>
      </c>
      <c r="C1112" s="14" t="s">
        <v>672</v>
      </c>
      <c r="D1112" s="14" t="str">
        <f t="shared" si="16"/>
        <v>Error?</v>
      </c>
    </row>
    <row r="1113" spans="1:4" x14ac:dyDescent="0.2">
      <c r="A1113" s="55">
        <v>1052</v>
      </c>
      <c r="B1113" s="1232">
        <f>'Expenditures 15-22'!K40</f>
        <v>767143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1550253</v>
      </c>
      <c r="C1115" s="14" t="s">
        <v>672</v>
      </c>
      <c r="D1115" s="14" t="str">
        <f t="shared" si="16"/>
        <v>Error?</v>
      </c>
    </row>
    <row r="1116" spans="1:4" x14ac:dyDescent="0.2">
      <c r="A1116" s="55">
        <v>1055</v>
      </c>
      <c r="B1116" s="1232">
        <f>'Expenditures 15-22'!K44</f>
        <v>365303</v>
      </c>
      <c r="C1116" s="14" t="s">
        <v>672</v>
      </c>
      <c r="D1116" s="14" t="str">
        <f t="shared" si="16"/>
        <v>Error?</v>
      </c>
    </row>
    <row r="1117" spans="1:4" x14ac:dyDescent="0.2">
      <c r="A1117" s="55">
        <v>1056</v>
      </c>
      <c r="B1117" s="1232">
        <f>'Expenditures 15-22'!K45</f>
        <v>2305698</v>
      </c>
      <c r="C1117" s="14" t="s">
        <v>672</v>
      </c>
      <c r="D1117" s="14" t="str">
        <f t="shared" si="16"/>
        <v>Error?</v>
      </c>
    </row>
    <row r="1118" spans="1:4" x14ac:dyDescent="0.2">
      <c r="A1118" s="55">
        <v>1057</v>
      </c>
      <c r="B1118" s="1232">
        <f>'Expenditures 15-22'!K46</f>
        <v>57596</v>
      </c>
      <c r="C1118" s="14" t="s">
        <v>672</v>
      </c>
      <c r="D1118" s="14" t="str">
        <f t="shared" si="16"/>
        <v>Error?</v>
      </c>
    </row>
    <row r="1119" spans="1:4" x14ac:dyDescent="0.2">
      <c r="A1119" s="55">
        <v>1058</v>
      </c>
      <c r="B1119" s="1232">
        <f>'Expenditures 15-22'!K47</f>
        <v>2728597</v>
      </c>
      <c r="C1119" s="14" t="s">
        <v>672</v>
      </c>
      <c r="D1119" s="14" t="str">
        <f t="shared" si="16"/>
        <v>Error?</v>
      </c>
    </row>
    <row r="1120" spans="1:4" x14ac:dyDescent="0.2">
      <c r="A1120" s="55">
        <v>1059</v>
      </c>
      <c r="B1120" s="1232">
        <f>'Expenditures 15-22'!K49</f>
        <v>176567</v>
      </c>
      <c r="C1120" s="14" t="s">
        <v>672</v>
      </c>
      <c r="D1120" s="14" t="str">
        <f t="shared" si="16"/>
        <v>Error?</v>
      </c>
    </row>
    <row r="1121" spans="1:4" x14ac:dyDescent="0.2">
      <c r="A1121" s="55">
        <v>1060</v>
      </c>
      <c r="B1121" s="1232">
        <f>'Expenditures 15-22'!K50</f>
        <v>322724</v>
      </c>
      <c r="C1121" s="14" t="s">
        <v>672</v>
      </c>
      <c r="D1121" s="14" t="str">
        <f t="shared" si="16"/>
        <v>Error?</v>
      </c>
    </row>
    <row r="1122" spans="1:4" x14ac:dyDescent="0.2">
      <c r="A1122" s="55">
        <v>1061</v>
      </c>
      <c r="B1122" s="1232">
        <f>'Expenditures 15-22'!K53</f>
        <v>563778</v>
      </c>
      <c r="C1122" s="14" t="s">
        <v>672</v>
      </c>
      <c r="D1122" s="14" t="str">
        <f t="shared" si="16"/>
        <v>Error?</v>
      </c>
    </row>
    <row r="1123" spans="1:4" x14ac:dyDescent="0.2">
      <c r="A1123" s="55">
        <v>1062</v>
      </c>
      <c r="B1123" s="1232">
        <f>'Expenditures 15-22'!K55</f>
        <v>1887609</v>
      </c>
      <c r="C1123" s="14" t="s">
        <v>672</v>
      </c>
      <c r="D1123" s="14" t="str">
        <f t="shared" si="16"/>
        <v>Error?</v>
      </c>
    </row>
    <row r="1124" spans="1:4" x14ac:dyDescent="0.2">
      <c r="A1124" s="55">
        <v>1063</v>
      </c>
      <c r="B1124" s="1232">
        <f>'Expenditures 15-22'!K56</f>
        <v>276764</v>
      </c>
      <c r="C1124" s="14" t="s">
        <v>672</v>
      </c>
      <c r="D1124" s="14" t="str">
        <f t="shared" si="16"/>
        <v>Error?</v>
      </c>
    </row>
    <row r="1125" spans="1:4" x14ac:dyDescent="0.2">
      <c r="A1125" s="55">
        <v>1064</v>
      </c>
      <c r="B1125" s="1232">
        <f>'Expenditures 15-22'!K57</f>
        <v>2164373</v>
      </c>
      <c r="C1125" s="14" t="s">
        <v>672</v>
      </c>
      <c r="D1125" s="14" t="str">
        <f t="shared" si="16"/>
        <v>Error?</v>
      </c>
    </row>
    <row r="1126" spans="1:4" x14ac:dyDescent="0.2">
      <c r="A1126" s="55">
        <v>1065</v>
      </c>
      <c r="B1126" s="1232">
        <f>'Expenditures 15-22'!K59</f>
        <v>157366</v>
      </c>
      <c r="C1126" s="14" t="s">
        <v>672</v>
      </c>
      <c r="D1126" s="14" t="str">
        <f t="shared" si="16"/>
        <v>Error?</v>
      </c>
    </row>
    <row r="1127" spans="1:4" x14ac:dyDescent="0.2">
      <c r="A1127" s="55">
        <v>1066</v>
      </c>
      <c r="B1127" s="1232">
        <f>'Expenditures 15-22'!K60</f>
        <v>502551</v>
      </c>
      <c r="C1127" s="14" t="s">
        <v>672</v>
      </c>
      <c r="D1127" s="14" t="str">
        <f t="shared" si="16"/>
        <v>Error?</v>
      </c>
    </row>
    <row r="1128" spans="1:4" x14ac:dyDescent="0.2">
      <c r="A1128" s="55">
        <v>1067</v>
      </c>
      <c r="B1128" s="1232">
        <f>'Expenditures 15-22'!K61</f>
        <v>1535863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976967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3172747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22726</v>
      </c>
      <c r="C1137" s="14" t="s">
        <v>672</v>
      </c>
      <c r="D1137" s="14" t="str">
        <f t="shared" si="16"/>
        <v>Error?</v>
      </c>
    </row>
    <row r="1138" spans="1:4" x14ac:dyDescent="0.2">
      <c r="A1138" s="83">
        <v>1077</v>
      </c>
      <c r="D1138" s="14" t="str">
        <f t="shared" si="16"/>
        <v>OK</v>
      </c>
    </row>
    <row r="1139" spans="1:4" x14ac:dyDescent="0.2">
      <c r="A1139" s="55">
        <v>1078</v>
      </c>
      <c r="B1139" s="1232">
        <f>'Expenditures 15-22'!K71</f>
        <v>215620</v>
      </c>
      <c r="C1139" s="14" t="s">
        <v>672</v>
      </c>
      <c r="D1139" s="14" t="str">
        <f t="shared" si="16"/>
        <v>Error?</v>
      </c>
    </row>
    <row r="1140" spans="1:4" x14ac:dyDescent="0.2">
      <c r="A1140" s="83">
        <v>1079</v>
      </c>
      <c r="D1140" s="14" t="str">
        <f t="shared" si="16"/>
        <v>OK</v>
      </c>
    </row>
    <row r="1141" spans="1:4" x14ac:dyDescent="0.2">
      <c r="A1141" s="55">
        <v>1080</v>
      </c>
      <c r="B1141" s="1232">
        <f>'Expenditures 15-22'!K72</f>
        <v>238346</v>
      </c>
      <c r="C1141" s="14" t="s">
        <v>672</v>
      </c>
      <c r="D1141" s="14" t="str">
        <f t="shared" si="16"/>
        <v>Error?</v>
      </c>
    </row>
    <row r="1142" spans="1:4" x14ac:dyDescent="0.2">
      <c r="A1142" s="55">
        <v>1081</v>
      </c>
      <c r="B1142" s="1232">
        <f>'Expenditures 15-22'!K73</f>
        <v>5577</v>
      </c>
      <c r="C1142" s="14" t="s">
        <v>672</v>
      </c>
      <c r="D1142" s="14" t="str">
        <f t="shared" si="16"/>
        <v>Error?</v>
      </c>
    </row>
    <row r="1143" spans="1:4" x14ac:dyDescent="0.2">
      <c r="A1143" s="55">
        <v>1082</v>
      </c>
      <c r="B1143" s="1232">
        <f>'Expenditures 15-22'!K74</f>
        <v>10423671</v>
      </c>
      <c r="C1143" s="14" t="s">
        <v>672</v>
      </c>
      <c r="D1143" s="14" t="str">
        <f t="shared" si="16"/>
        <v>Error?</v>
      </c>
    </row>
    <row r="1144" spans="1:4" x14ac:dyDescent="0.2">
      <c r="A1144" s="55">
        <v>1083</v>
      </c>
      <c r="B1144" s="1232">
        <f>'Expenditures 15-22'!K75</f>
        <v>40944</v>
      </c>
      <c r="C1144" s="14" t="s">
        <v>672</v>
      </c>
      <c r="D1144" s="14" t="str">
        <f t="shared" si="16"/>
        <v>Error?</v>
      </c>
    </row>
    <row r="1145" spans="1:4" x14ac:dyDescent="0.2">
      <c r="A1145" s="55">
        <v>1084</v>
      </c>
      <c r="B1145" s="1232">
        <f>'Expenditures 15-22'!K102</f>
        <v>1215235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34273734</v>
      </c>
      <c r="C1152" s="14" t="s">
        <v>672</v>
      </c>
      <c r="D1152" s="14" t="str">
        <f t="shared" si="17"/>
        <v>Error?</v>
      </c>
    </row>
    <row r="1153" spans="1:4" x14ac:dyDescent="0.2">
      <c r="A1153" s="55">
        <v>1092</v>
      </c>
      <c r="B1153" s="1232">
        <f>'Expenditures 15-22'!K115</f>
        <v>765851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501388</v>
      </c>
      <c r="D1221" s="14" t="str">
        <f t="shared" si="18"/>
        <v>Error?</v>
      </c>
    </row>
    <row r="1222" spans="1:4" x14ac:dyDescent="0.2">
      <c r="A1222" s="83">
        <v>1161</v>
      </c>
      <c r="D1222" s="14" t="str">
        <f t="shared" si="18"/>
        <v>OK</v>
      </c>
    </row>
    <row r="1223" spans="1:4" x14ac:dyDescent="0.2">
      <c r="A1223" s="55">
        <v>1162</v>
      </c>
      <c r="B1223" s="1232">
        <f>'Expenditures 15-22'!C127</f>
        <v>501388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501388</v>
      </c>
      <c r="C1225" s="14" t="s">
        <v>672</v>
      </c>
      <c r="D1225" s="14" t="str">
        <f t="shared" si="18"/>
        <v>Error?</v>
      </c>
    </row>
    <row r="1226" spans="1:4" x14ac:dyDescent="0.2">
      <c r="A1226" s="55">
        <v>1165</v>
      </c>
      <c r="B1226" s="1232">
        <f>'Expenditures 15-22'!C150</f>
        <v>501388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70652</v>
      </c>
      <c r="D1229" s="14" t="str">
        <f t="shared" si="18"/>
        <v>Error?</v>
      </c>
    </row>
    <row r="1230" spans="1:4" x14ac:dyDescent="0.2">
      <c r="A1230" s="83">
        <v>1169</v>
      </c>
      <c r="D1230" s="14" t="str">
        <f t="shared" si="18"/>
        <v>OK</v>
      </c>
    </row>
    <row r="1231" spans="1:4" x14ac:dyDescent="0.2">
      <c r="A1231" s="55">
        <v>1170</v>
      </c>
      <c r="B1231" s="1232">
        <f>'Expenditures 15-22'!D127</f>
        <v>70652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70652</v>
      </c>
      <c r="C1233" s="14" t="s">
        <v>672</v>
      </c>
      <c r="D1233" s="14" t="str">
        <f t="shared" si="18"/>
        <v>Error?</v>
      </c>
    </row>
    <row r="1234" spans="1:4" x14ac:dyDescent="0.2">
      <c r="A1234" s="55">
        <v>1173</v>
      </c>
      <c r="B1234" s="1232">
        <f>'Expenditures 15-22'!D150</f>
        <v>70652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291203</v>
      </c>
      <c r="D1236" s="14" t="str">
        <f t="shared" si="18"/>
        <v>Error?</v>
      </c>
    </row>
    <row r="1237" spans="1:4" x14ac:dyDescent="0.2">
      <c r="A1237" s="55">
        <v>1176</v>
      </c>
      <c r="B1237" s="1232">
        <f>'Expenditures 15-22'!E124</f>
        <v>807431</v>
      </c>
      <c r="D1237" s="14" t="str">
        <f t="shared" si="18"/>
        <v>Error?</v>
      </c>
    </row>
    <row r="1238" spans="1:4" x14ac:dyDescent="0.2">
      <c r="A1238" s="83">
        <v>1177</v>
      </c>
      <c r="D1238" s="14" t="str">
        <f t="shared" si="18"/>
        <v>OK</v>
      </c>
    </row>
    <row r="1239" spans="1:4" x14ac:dyDescent="0.2">
      <c r="A1239" s="55">
        <v>1178</v>
      </c>
      <c r="B1239" s="1232">
        <f>'Expenditures 15-22'!E127</f>
        <v>1098634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1098634</v>
      </c>
      <c r="C1241" s="14" t="s">
        <v>672</v>
      </c>
      <c r="D1241" s="14" t="str">
        <f t="shared" si="18"/>
        <v>Error?</v>
      </c>
    </row>
    <row r="1242" spans="1:4" x14ac:dyDescent="0.2">
      <c r="A1242" s="55">
        <v>1181</v>
      </c>
      <c r="B1242" s="1232">
        <f>'Expenditures 15-22'!E150</f>
        <v>1098634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1042067</v>
      </c>
      <c r="D1245" s="14" t="str">
        <f t="shared" si="18"/>
        <v>Error?</v>
      </c>
    </row>
    <row r="1246" spans="1:4" x14ac:dyDescent="0.2">
      <c r="A1246" s="83">
        <v>1185</v>
      </c>
      <c r="D1246" s="14" t="str">
        <f t="shared" si="18"/>
        <v>OK</v>
      </c>
    </row>
    <row r="1247" spans="1:4" x14ac:dyDescent="0.2">
      <c r="A1247" s="55">
        <v>1186</v>
      </c>
      <c r="B1247" s="1232">
        <f>'Expenditures 15-22'!F127</f>
        <v>1042067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1042067</v>
      </c>
      <c r="C1249" s="14" t="s">
        <v>672</v>
      </c>
      <c r="D1249" s="14" t="str">
        <f t="shared" si="18"/>
        <v>Error?</v>
      </c>
    </row>
    <row r="1250" spans="1:4" x14ac:dyDescent="0.2">
      <c r="A1250" s="55">
        <v>1189</v>
      </c>
      <c r="B1250" s="1232">
        <f>'Expenditures 15-22'!F150</f>
        <v>1042067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2059875</v>
      </c>
      <c r="D1252" s="14" t="str">
        <f t="shared" si="18"/>
        <v>Error?</v>
      </c>
    </row>
    <row r="1253" spans="1:4" x14ac:dyDescent="0.2">
      <c r="A1253" s="55">
        <v>1192</v>
      </c>
      <c r="B1253" s="1232">
        <f>'Expenditures 15-22'!G124</f>
        <v>5303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2065178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2065178</v>
      </c>
      <c r="C1258" s="14" t="s">
        <v>672</v>
      </c>
      <c r="D1258" s="14" t="str">
        <f t="shared" si="18"/>
        <v>Error?</v>
      </c>
    </row>
    <row r="1259" spans="1:4" x14ac:dyDescent="0.2">
      <c r="A1259" s="55">
        <v>1198</v>
      </c>
      <c r="B1259" s="1232">
        <f>'Expenditures 15-22'!G150</f>
        <v>2065178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11799</v>
      </c>
      <c r="D1261" s="14" t="str">
        <f t="shared" si="18"/>
        <v>Error?</v>
      </c>
    </row>
    <row r="1262" spans="1:4" x14ac:dyDescent="0.2">
      <c r="A1262" s="55">
        <v>1201</v>
      </c>
      <c r="B1262" s="1232">
        <f>'Expenditures 15-22'!H124</f>
        <v>65</v>
      </c>
      <c r="D1262" s="14" t="str">
        <f t="shared" si="18"/>
        <v>Error?</v>
      </c>
    </row>
    <row r="1263" spans="1:4" x14ac:dyDescent="0.2">
      <c r="A1263" s="83">
        <v>1202</v>
      </c>
      <c r="D1263" s="14" t="str">
        <f t="shared" si="18"/>
        <v>OK</v>
      </c>
    </row>
    <row r="1264" spans="1:4" x14ac:dyDescent="0.2">
      <c r="A1264" s="55">
        <v>1203</v>
      </c>
      <c r="B1264" s="1232">
        <f>'Expenditures 15-22'!H127</f>
        <v>11864</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11864</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11864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2362877</v>
      </c>
      <c r="C1275" s="14" t="s">
        <v>672</v>
      </c>
      <c r="D1275" s="14" t="str">
        <f t="shared" si="18"/>
        <v>Error?</v>
      </c>
    </row>
    <row r="1276" spans="1:4" x14ac:dyDescent="0.2">
      <c r="A1276" s="55">
        <v>1215</v>
      </c>
      <c r="B1276" s="1232">
        <f>'Expenditures 15-22'!K124</f>
        <v>2427547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4790424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4790424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4790424</v>
      </c>
      <c r="C1288" s="14" t="s">
        <v>672</v>
      </c>
      <c r="D1288" s="14" t="str">
        <f t="shared" si="19"/>
        <v>Error?</v>
      </c>
    </row>
    <row r="1289" spans="1:4" x14ac:dyDescent="0.2">
      <c r="A1289" s="55">
        <v>1228</v>
      </c>
      <c r="B1289" s="1232">
        <f>'Expenditures 15-22'!K151</f>
        <v>1609069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2088215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435000</v>
      </c>
      <c r="D1315" s="14" t="str">
        <f t="shared" si="19"/>
        <v>Error?</v>
      </c>
    </row>
    <row r="1316" spans="1:4" x14ac:dyDescent="0.2">
      <c r="A1316" s="55">
        <v>1255</v>
      </c>
      <c r="B1316" s="1232">
        <f>'Expenditures 15-22'!H165</f>
        <v>4000</v>
      </c>
      <c r="D1316" s="14" t="str">
        <f t="shared" si="19"/>
        <v>Error?</v>
      </c>
    </row>
    <row r="1317" spans="1:4" x14ac:dyDescent="0.2">
      <c r="A1317" s="55">
        <v>1256</v>
      </c>
      <c r="B1317" s="1232">
        <f>'Expenditures 15-22'!H166</f>
        <v>2527215</v>
      </c>
      <c r="C1317" s="14" t="s">
        <v>672</v>
      </c>
      <c r="D1317" s="14" t="str">
        <f t="shared" si="19"/>
        <v>Error?</v>
      </c>
    </row>
    <row r="1318" spans="1:4" x14ac:dyDescent="0.2">
      <c r="A1318" s="55">
        <v>1257</v>
      </c>
      <c r="B1318" s="1232">
        <f>'Expenditures 15-22'!H168</f>
        <v>2527215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2088215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435000</v>
      </c>
      <c r="C1329" s="14" t="s">
        <v>672</v>
      </c>
      <c r="D1329" s="14" t="str">
        <f t="shared" si="19"/>
        <v>Error?</v>
      </c>
    </row>
    <row r="1330" spans="1:4" x14ac:dyDescent="0.2">
      <c r="A1330" s="55">
        <v>1269</v>
      </c>
      <c r="B1330" s="1232">
        <f>'Expenditures 15-22'!K165</f>
        <v>4000</v>
      </c>
      <c r="C1330" s="14" t="s">
        <v>672</v>
      </c>
      <c r="D1330" s="14" t="str">
        <f t="shared" si="19"/>
        <v>Error?</v>
      </c>
    </row>
    <row r="1331" spans="1:4" x14ac:dyDescent="0.2">
      <c r="A1331" s="55">
        <v>1270</v>
      </c>
      <c r="B1331" s="1232">
        <f>'Expenditures 15-22'!K166</f>
        <v>2527215</v>
      </c>
      <c r="C1331" s="14" t="s">
        <v>672</v>
      </c>
      <c r="D1331" s="14" t="str">
        <f t="shared" si="19"/>
        <v>Error?</v>
      </c>
    </row>
    <row r="1332" spans="1:4" x14ac:dyDescent="0.2">
      <c r="A1332" s="55">
        <v>1271</v>
      </c>
      <c r="B1332" s="1232">
        <f>'Expenditures 15-22'!K168</f>
        <v>2527215</v>
      </c>
      <c r="C1332" s="14" t="s">
        <v>672</v>
      </c>
      <c r="D1332" s="14" t="str">
        <f t="shared" si="19"/>
        <v>Error?</v>
      </c>
    </row>
    <row r="1333" spans="1:4" x14ac:dyDescent="0.2">
      <c r="A1333" s="55">
        <v>1272</v>
      </c>
      <c r="B1333" s="1232">
        <f>'Expenditures 15-22'!K169</f>
        <v>-611946</v>
      </c>
      <c r="C1333" s="14" t="s">
        <v>672</v>
      </c>
      <c r="D1333" s="14" t="str">
        <f t="shared" si="19"/>
        <v>Error?</v>
      </c>
    </row>
    <row r="1334" spans="1:4" x14ac:dyDescent="0.2">
      <c r="A1334" s="83">
        <v>1273</v>
      </c>
      <c r="D1334" s="14" t="str">
        <f t="shared" si="19"/>
        <v>OK</v>
      </c>
    </row>
    <row r="1335" spans="1:4" x14ac:dyDescent="0.2">
      <c r="A1335" s="55">
        <v>1274</v>
      </c>
      <c r="B1335" s="1232">
        <f>'Expenditures 15-22'!C176</f>
        <v>806466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806466</v>
      </c>
      <c r="C1339" s="14" t="s">
        <v>672</v>
      </c>
      <c r="D1339" s="14" t="str">
        <f t="shared" si="19"/>
        <v>Error?</v>
      </c>
    </row>
    <row r="1340" spans="1:4" x14ac:dyDescent="0.2">
      <c r="A1340" s="55">
        <v>1279</v>
      </c>
      <c r="B1340" s="1232">
        <f>'Expenditures 15-22'!C204</f>
        <v>806466</v>
      </c>
      <c r="C1340" s="14" t="s">
        <v>672</v>
      </c>
      <c r="D1340" s="14" t="str">
        <f t="shared" si="19"/>
        <v>Error?</v>
      </c>
    </row>
    <row r="1341" spans="1:4" x14ac:dyDescent="0.2">
      <c r="A1341" s="55">
        <v>1280</v>
      </c>
      <c r="B1341" s="1232">
        <f>'Expenditures 15-22'!D176</f>
        <v>77873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77873</v>
      </c>
      <c r="C1345" s="14" t="s">
        <v>672</v>
      </c>
      <c r="D1345" s="14" t="str">
        <f t="shared" si="20"/>
        <v>Error?</v>
      </c>
    </row>
    <row r="1346" spans="1:4" x14ac:dyDescent="0.2">
      <c r="A1346" s="55">
        <v>1285</v>
      </c>
      <c r="B1346" s="1232">
        <f>'Expenditures 15-22'!D204</f>
        <v>77873</v>
      </c>
      <c r="C1346" s="14" t="s">
        <v>672</v>
      </c>
      <c r="D1346" s="14" t="str">
        <f t="shared" si="20"/>
        <v>Error?</v>
      </c>
    </row>
    <row r="1347" spans="1:4" x14ac:dyDescent="0.2">
      <c r="A1347" s="55">
        <v>1286</v>
      </c>
      <c r="B1347" s="1232">
        <f>'Expenditures 15-22'!E176</f>
        <v>405901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405901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405901</v>
      </c>
      <c r="C1353" s="14" t="s">
        <v>672</v>
      </c>
      <c r="D1353" s="14" t="str">
        <f t="shared" si="20"/>
        <v>Error?</v>
      </c>
    </row>
    <row r="1354" spans="1:4" x14ac:dyDescent="0.2">
      <c r="A1354" s="55">
        <v>1293</v>
      </c>
      <c r="B1354" s="1232">
        <f>'Expenditures 15-22'!F176</f>
        <v>132781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132781</v>
      </c>
      <c r="C1358" s="14" t="s">
        <v>672</v>
      </c>
      <c r="D1358" s="14" t="str">
        <f t="shared" si="20"/>
        <v>Error?</v>
      </c>
    </row>
    <row r="1359" spans="1:4" x14ac:dyDescent="0.2">
      <c r="A1359" s="55">
        <v>1298</v>
      </c>
      <c r="B1359" s="1232">
        <f>'Expenditures 15-22'!F204</f>
        <v>132781</v>
      </c>
      <c r="C1359" s="14" t="s">
        <v>672</v>
      </c>
      <c r="D1359" s="14" t="str">
        <f t="shared" si="20"/>
        <v>Error?</v>
      </c>
    </row>
    <row r="1360" spans="1:4" x14ac:dyDescent="0.2">
      <c r="A1360" s="55">
        <v>1299</v>
      </c>
      <c r="B1360" s="1232">
        <f>'Expenditures 15-22'!G176</f>
        <v>219144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219144</v>
      </c>
      <c r="C1364" s="14" t="s">
        <v>672</v>
      </c>
      <c r="D1364" s="14" t="str">
        <f t="shared" si="20"/>
        <v>Error?</v>
      </c>
    </row>
    <row r="1365" spans="1:4" x14ac:dyDescent="0.2">
      <c r="A1365" s="55">
        <v>1304</v>
      </c>
      <c r="B1365" s="1232">
        <f>'Expenditures 15-22'!G204</f>
        <v>219144</v>
      </c>
      <c r="C1365" s="14" t="s">
        <v>672</v>
      </c>
      <c r="D1365" s="14" t="str">
        <f t="shared" si="20"/>
        <v>Error?</v>
      </c>
    </row>
    <row r="1366" spans="1:4" x14ac:dyDescent="0.2">
      <c r="A1366" s="55">
        <v>1305</v>
      </c>
      <c r="B1366" s="1232">
        <f>'Expenditures 15-22'!H176</f>
        <v>260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260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260</v>
      </c>
      <c r="C1376" s="14" t="s">
        <v>672</v>
      </c>
      <c r="D1376" s="14" t="str">
        <f t="shared" si="20"/>
        <v>Error?</v>
      </c>
    </row>
    <row r="1377" spans="1:4" x14ac:dyDescent="0.2">
      <c r="A1377" s="55">
        <v>1316</v>
      </c>
      <c r="B1377" s="1232">
        <f>'Expenditures 15-22'!K176</f>
        <v>1642425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1642425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1642425</v>
      </c>
      <c r="C1388" s="14" t="s">
        <v>672</v>
      </c>
      <c r="D1388" s="14" t="str">
        <f t="shared" si="20"/>
        <v>Error?</v>
      </c>
    </row>
    <row r="1389" spans="1:4" x14ac:dyDescent="0.2">
      <c r="A1389" s="55">
        <v>1328</v>
      </c>
      <c r="B1389" s="1232">
        <f>'Expenditures 15-22'!K205</f>
        <v>3244613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28571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5563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503170</v>
      </c>
      <c r="C1410" s="14" t="s">
        <v>672</v>
      </c>
      <c r="D1410" s="14" t="str">
        <f t="shared" si="21"/>
        <v>Error?</v>
      </c>
    </row>
    <row r="1411" spans="1:4" x14ac:dyDescent="0.2">
      <c r="A1411" s="55">
        <v>1350</v>
      </c>
      <c r="B1411" s="1232">
        <f>'Expenditures 15-22'!D226</f>
        <v>5886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23535</v>
      </c>
      <c r="D1413" s="14" t="str">
        <f t="shared" si="21"/>
        <v>Error?</v>
      </c>
    </row>
    <row r="1414" spans="1:4" x14ac:dyDescent="0.2">
      <c r="A1414" s="55">
        <v>1353</v>
      </c>
      <c r="B1414" s="1232">
        <f>'Expenditures 15-22'!D229</f>
        <v>239</v>
      </c>
      <c r="D1414" s="14" t="str">
        <f t="shared" si="21"/>
        <v>Error?</v>
      </c>
    </row>
    <row r="1415" spans="1:4" x14ac:dyDescent="0.2">
      <c r="A1415" s="55">
        <v>1354</v>
      </c>
      <c r="B1415" s="1232">
        <f>'Expenditures 15-22'!D230</f>
        <v>8896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38556</v>
      </c>
      <c r="C1417" s="14" t="s">
        <v>672</v>
      </c>
      <c r="D1417" s="14" t="str">
        <f t="shared" si="21"/>
        <v>Error?</v>
      </c>
    </row>
    <row r="1418" spans="1:4" x14ac:dyDescent="0.2">
      <c r="A1418" s="55">
        <v>1357</v>
      </c>
      <c r="B1418" s="1232">
        <f>'Expenditures 15-22'!D234</f>
        <v>2909</v>
      </c>
      <c r="D1418" s="14" t="str">
        <f t="shared" si="21"/>
        <v>Error?</v>
      </c>
    </row>
    <row r="1419" spans="1:4" x14ac:dyDescent="0.2">
      <c r="A1419" s="55">
        <v>1358</v>
      </c>
      <c r="B1419" s="1232">
        <f>'Expenditures 15-22'!D235</f>
        <v>89528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92437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14440</v>
      </c>
      <c r="D1423" s="14" t="str">
        <f t="shared" si="21"/>
        <v>Error?</v>
      </c>
    </row>
    <row r="1424" spans="1:4" x14ac:dyDescent="0.2">
      <c r="A1424" s="55">
        <v>1363</v>
      </c>
      <c r="B1424" s="1232">
        <f>'Expenditures 15-22'!D251</f>
        <v>14440</v>
      </c>
      <c r="C1424" s="14" t="s">
        <v>672</v>
      </c>
      <c r="D1424" s="14" t="str">
        <f t="shared" si="21"/>
        <v>Error?</v>
      </c>
    </row>
    <row r="1425" spans="1:4" x14ac:dyDescent="0.2">
      <c r="A1425" s="55">
        <v>1364</v>
      </c>
      <c r="B1425" s="1232">
        <f>'Expenditures 15-22'!D253</f>
        <v>96938</v>
      </c>
      <c r="D1425" s="14" t="str">
        <f t="shared" si="21"/>
        <v>Error?</v>
      </c>
    </row>
    <row r="1426" spans="1:4" x14ac:dyDescent="0.2">
      <c r="A1426" s="55">
        <v>1365</v>
      </c>
      <c r="B1426" s="1232">
        <f>'Expenditures 15-22'!D254</f>
        <v>10602</v>
      </c>
      <c r="D1426" s="14" t="str">
        <f t="shared" si="21"/>
        <v>Error?</v>
      </c>
    </row>
    <row r="1427" spans="1:4" x14ac:dyDescent="0.2">
      <c r="A1427" s="55">
        <v>1366</v>
      </c>
      <c r="B1427" s="1232">
        <f>'Expenditures 15-22'!D255</f>
        <v>107540</v>
      </c>
      <c r="C1427" s="14" t="s">
        <v>672</v>
      </c>
      <c r="D1427" s="14" t="str">
        <f t="shared" si="21"/>
        <v>Error?</v>
      </c>
    </row>
    <row r="1428" spans="1:4" x14ac:dyDescent="0.2">
      <c r="A1428" s="55">
        <v>1367</v>
      </c>
      <c r="B1428" s="1232">
        <f>'Expenditures 15-22'!D257</f>
        <v>1659</v>
      </c>
      <c r="D1428" s="14" t="str">
        <f t="shared" si="21"/>
        <v>Error?</v>
      </c>
    </row>
    <row r="1429" spans="1:4" x14ac:dyDescent="0.2">
      <c r="A1429" s="55">
        <v>1368</v>
      </c>
      <c r="B1429" s="1232">
        <f>'Expenditures 15-22'!D258</f>
        <v>32533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315406</v>
      </c>
      <c r="D1431" s="14" t="str">
        <f t="shared" si="21"/>
        <v>Error?</v>
      </c>
    </row>
    <row r="1432" spans="1:4" x14ac:dyDescent="0.2">
      <c r="A1432" s="55">
        <v>1371</v>
      </c>
      <c r="B1432" s="1232">
        <f>'Expenditures 15-22'!D261</f>
        <v>150873</v>
      </c>
      <c r="D1432" s="14" t="str">
        <f t="shared" si="21"/>
        <v>Error?</v>
      </c>
    </row>
    <row r="1433" spans="1:4" x14ac:dyDescent="0.2">
      <c r="A1433" s="55">
        <v>1372</v>
      </c>
      <c r="B1433" s="1232">
        <f>'Expenditures 15-22'!D262</f>
        <v>31757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532228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20817</v>
      </c>
      <c r="D1442" s="14" t="str">
        <f t="shared" si="21"/>
        <v>Error?</v>
      </c>
    </row>
    <row r="1443" spans="1:4" x14ac:dyDescent="0.2">
      <c r="A1443" s="83">
        <v>1382</v>
      </c>
      <c r="D1443" s="14" t="str">
        <f t="shared" si="21"/>
        <v>OK</v>
      </c>
    </row>
    <row r="1444" spans="1:4" x14ac:dyDescent="0.2">
      <c r="A1444" s="55">
        <v>1383</v>
      </c>
      <c r="B1444" s="1232">
        <f>'Expenditures 15-22'!D271</f>
        <v>20817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806018</v>
      </c>
      <c r="C1446" s="14" t="s">
        <v>672</v>
      </c>
      <c r="D1446" s="14" t="str">
        <f t="shared" si="21"/>
        <v>Error?</v>
      </c>
    </row>
    <row r="1447" spans="1:4" x14ac:dyDescent="0.2">
      <c r="A1447" s="55">
        <v>1386</v>
      </c>
      <c r="B1447" s="1232">
        <f>'Expenditures 15-22'!D274</f>
        <v>2125</v>
      </c>
      <c r="D1447" s="14" t="str">
        <f t="shared" si="21"/>
        <v>Error?</v>
      </c>
    </row>
    <row r="1448" spans="1:4" x14ac:dyDescent="0.2">
      <c r="A1448" s="55">
        <v>1387</v>
      </c>
      <c r="B1448" s="1232">
        <f>'Expenditures 15-22'!D288</f>
        <v>1311313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28571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5563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503170</v>
      </c>
      <c r="C1474" s="14" t="s">
        <v>672</v>
      </c>
      <c r="D1474" s="14" t="str">
        <f t="shared" si="22"/>
        <v>Error?</v>
      </c>
    </row>
    <row r="1475" spans="1:4" x14ac:dyDescent="0.2">
      <c r="A1475" s="55">
        <v>1414</v>
      </c>
      <c r="B1475" s="1232">
        <f>'Expenditures 15-22'!K226</f>
        <v>5886</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23535</v>
      </c>
      <c r="C1477" s="14" t="s">
        <v>672</v>
      </c>
      <c r="D1477" s="14" t="str">
        <f t="shared" si="22"/>
        <v>Error?</v>
      </c>
    </row>
    <row r="1478" spans="1:4" x14ac:dyDescent="0.2">
      <c r="A1478" s="55">
        <v>1417</v>
      </c>
      <c r="B1478" s="1232">
        <f>'Expenditures 15-22'!K229</f>
        <v>239</v>
      </c>
      <c r="C1478" s="14" t="s">
        <v>672</v>
      </c>
      <c r="D1478" s="14" t="str">
        <f t="shared" si="22"/>
        <v>Error?</v>
      </c>
    </row>
    <row r="1479" spans="1:4" x14ac:dyDescent="0.2">
      <c r="A1479" s="55">
        <v>1418</v>
      </c>
      <c r="B1479" s="1232">
        <f>'Expenditures 15-22'!K230</f>
        <v>8896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38556</v>
      </c>
      <c r="C1481" s="14" t="s">
        <v>672</v>
      </c>
      <c r="D1481" s="14" t="str">
        <f t="shared" si="22"/>
        <v>Error?</v>
      </c>
    </row>
    <row r="1482" spans="1:4" x14ac:dyDescent="0.2">
      <c r="A1482" s="55">
        <v>1421</v>
      </c>
      <c r="B1482" s="1232">
        <f>'Expenditures 15-22'!K234</f>
        <v>2909</v>
      </c>
      <c r="C1482" s="14" t="s">
        <v>672</v>
      </c>
      <c r="D1482" s="14" t="str">
        <f t="shared" si="22"/>
        <v>Error?</v>
      </c>
    </row>
    <row r="1483" spans="1:4" x14ac:dyDescent="0.2">
      <c r="A1483" s="55">
        <v>1422</v>
      </c>
      <c r="B1483" s="1232">
        <f>'Expenditures 15-22'!K235</f>
        <v>89528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92437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14440</v>
      </c>
      <c r="C1487" s="14" t="s">
        <v>672</v>
      </c>
      <c r="D1487" s="14" t="str">
        <f t="shared" si="22"/>
        <v>Error?</v>
      </c>
    </row>
    <row r="1488" spans="1:4" x14ac:dyDescent="0.2">
      <c r="A1488" s="55">
        <v>1427</v>
      </c>
      <c r="B1488" s="1232">
        <f>'Expenditures 15-22'!K251</f>
        <v>14440</v>
      </c>
      <c r="C1488" s="14" t="s">
        <v>672</v>
      </c>
      <c r="D1488" s="14" t="str">
        <f t="shared" si="22"/>
        <v>Error?</v>
      </c>
    </row>
    <row r="1489" spans="1:4" x14ac:dyDescent="0.2">
      <c r="A1489" s="55">
        <v>1428</v>
      </c>
      <c r="B1489" s="1232">
        <f>'Expenditures 15-22'!K253</f>
        <v>96938</v>
      </c>
      <c r="C1489" s="14" t="s">
        <v>672</v>
      </c>
      <c r="D1489" s="14" t="str">
        <f t="shared" si="22"/>
        <v>Error?</v>
      </c>
    </row>
    <row r="1490" spans="1:4" x14ac:dyDescent="0.2">
      <c r="A1490" s="55">
        <v>1429</v>
      </c>
      <c r="B1490" s="1232">
        <f>'Expenditures 15-22'!K254</f>
        <v>10602</v>
      </c>
      <c r="C1490" s="14" t="s">
        <v>672</v>
      </c>
      <c r="D1490" s="14" t="str">
        <f t="shared" si="22"/>
        <v>Error?</v>
      </c>
    </row>
    <row r="1491" spans="1:4" x14ac:dyDescent="0.2">
      <c r="A1491" s="55">
        <v>1430</v>
      </c>
      <c r="B1491" s="1232">
        <f>'Expenditures 15-22'!K255</f>
        <v>107540</v>
      </c>
      <c r="C1491" s="14" t="s">
        <v>672</v>
      </c>
      <c r="D1491" s="14" t="str">
        <f t="shared" si="22"/>
        <v>Error?</v>
      </c>
    </row>
    <row r="1492" spans="1:4" x14ac:dyDescent="0.2">
      <c r="A1492" s="55">
        <v>1431</v>
      </c>
      <c r="B1492" s="1232">
        <f>'Expenditures 15-22'!K257</f>
        <v>1659</v>
      </c>
      <c r="C1492" s="14" t="s">
        <v>672</v>
      </c>
      <c r="D1492" s="14" t="str">
        <f t="shared" si="22"/>
        <v>Error?</v>
      </c>
    </row>
    <row r="1493" spans="1:4" x14ac:dyDescent="0.2">
      <c r="A1493" s="55">
        <v>1432</v>
      </c>
      <c r="B1493" s="1232">
        <f>'Expenditures 15-22'!K258</f>
        <v>32533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315406</v>
      </c>
      <c r="C1495" s="14" t="s">
        <v>672</v>
      </c>
      <c r="D1495" s="14" t="str">
        <f t="shared" si="22"/>
        <v>Error?</v>
      </c>
    </row>
    <row r="1496" spans="1:4" x14ac:dyDescent="0.2">
      <c r="A1496" s="55">
        <v>1435</v>
      </c>
      <c r="B1496" s="1232">
        <f>'Expenditures 15-22'!K261</f>
        <v>150873</v>
      </c>
      <c r="C1496" s="14" t="s">
        <v>672</v>
      </c>
      <c r="D1496" s="14" t="str">
        <f t="shared" si="22"/>
        <v>Error?</v>
      </c>
    </row>
    <row r="1497" spans="1:4" x14ac:dyDescent="0.2">
      <c r="A1497" s="55">
        <v>1436</v>
      </c>
      <c r="B1497" s="1232">
        <f>'Expenditures 15-22'!K262</f>
        <v>31757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532228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20817</v>
      </c>
      <c r="C1506" s="14" t="s">
        <v>672</v>
      </c>
      <c r="D1506" s="14" t="str">
        <f t="shared" si="22"/>
        <v>Error?</v>
      </c>
    </row>
    <row r="1507" spans="1:4" x14ac:dyDescent="0.2">
      <c r="A1507" s="83">
        <v>1446</v>
      </c>
      <c r="D1507" s="14" t="str">
        <f t="shared" si="22"/>
        <v>OK</v>
      </c>
    </row>
    <row r="1508" spans="1:4" x14ac:dyDescent="0.2">
      <c r="A1508" s="55">
        <v>1447</v>
      </c>
      <c r="B1508" s="1232">
        <f>'Expenditures 15-22'!K271</f>
        <v>20817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806018</v>
      </c>
      <c r="C1510" s="14" t="s">
        <v>672</v>
      </c>
      <c r="D1510" s="14" t="str">
        <f t="shared" si="22"/>
        <v>Error?</v>
      </c>
    </row>
    <row r="1511" spans="1:4" x14ac:dyDescent="0.2">
      <c r="A1511" s="55">
        <v>1450</v>
      </c>
      <c r="B1511" s="1232">
        <f>'Expenditures 15-22'!K274</f>
        <v>2125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1311313</v>
      </c>
      <c r="C1517" s="14" t="s">
        <v>672</v>
      </c>
      <c r="D1517" s="14" t="str">
        <f t="shared" si="22"/>
        <v>Error?</v>
      </c>
    </row>
    <row r="1518" spans="1:4" x14ac:dyDescent="0.2">
      <c r="A1518" s="55">
        <v>1457</v>
      </c>
      <c r="B1518" s="1232">
        <f>'Expenditures 15-22'!K289</f>
        <v>190353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936038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936038</v>
      </c>
      <c r="C1547" s="14" t="s">
        <v>672</v>
      </c>
      <c r="D1547" s="14" t="str">
        <f t="shared" si="23"/>
        <v>Error?</v>
      </c>
    </row>
    <row r="1548" spans="1:4" x14ac:dyDescent="0.2">
      <c r="A1548" s="55">
        <v>1487</v>
      </c>
      <c r="B1548" s="1232">
        <f>'Expenditures 15-22'!G305</f>
        <v>936038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936038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936038</v>
      </c>
      <c r="C1559" s="14" t="s">
        <v>672</v>
      </c>
      <c r="D1559" s="14" t="str">
        <f t="shared" si="23"/>
        <v>Error?</v>
      </c>
    </row>
    <row r="1560" spans="1:4" x14ac:dyDescent="0.2">
      <c r="A1560" s="55">
        <v>1499</v>
      </c>
      <c r="B1560" s="1232">
        <f>'Expenditures 15-22'!K305</f>
        <v>936038</v>
      </c>
      <c r="C1560" s="14" t="s">
        <v>672</v>
      </c>
      <c r="D1560" s="14" t="str">
        <f t="shared" si="23"/>
        <v>Error?</v>
      </c>
    </row>
    <row r="1561" spans="1:4" x14ac:dyDescent="0.2">
      <c r="A1561" s="55">
        <v>1500</v>
      </c>
      <c r="B1561" s="1232">
        <f>'Expenditures 15-22'!K306</f>
        <v>-935121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60026233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60097720</v>
      </c>
      <c r="C1630" s="14" t="s">
        <v>672</v>
      </c>
      <c r="D1630" s="14" t="str">
        <f t="shared" si="24"/>
        <v>Error?</v>
      </c>
    </row>
    <row r="1631" spans="1:4" x14ac:dyDescent="0.2">
      <c r="A1631" s="55">
        <v>1570</v>
      </c>
      <c r="B1631" s="1232">
        <f>'Acct Summary 7-8'!D79</f>
        <v>1440974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3050043</v>
      </c>
      <c r="C1644" s="14" t="s">
        <v>672</v>
      </c>
      <c r="D1644" s="14" t="str">
        <f t="shared" si="24"/>
        <v>Error?</v>
      </c>
    </row>
    <row r="1645" spans="1:4" x14ac:dyDescent="0.2">
      <c r="A1645" s="55">
        <v>1584</v>
      </c>
      <c r="B1645" s="1232">
        <f>'Acct Summary 7-8'!E79</f>
        <v>897085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979503</v>
      </c>
      <c r="C1658" s="14" t="s">
        <v>672</v>
      </c>
      <c r="D1658" s="14" t="str">
        <f t="shared" si="24"/>
        <v>Error?</v>
      </c>
    </row>
    <row r="1659" spans="1:4" x14ac:dyDescent="0.2">
      <c r="A1659" s="55">
        <v>1598</v>
      </c>
      <c r="B1659" s="1232">
        <f>'Acct Summary 7-8'!F79</f>
        <v>7751239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10995852</v>
      </c>
      <c r="C1672" s="14" t="s">
        <v>672</v>
      </c>
      <c r="D1672" s="14" t="str">
        <f t="shared" si="25"/>
        <v>Error?</v>
      </c>
    </row>
    <row r="1673" spans="1:4" x14ac:dyDescent="0.2">
      <c r="A1673" s="55">
        <v>1612</v>
      </c>
      <c r="B1673" s="1232">
        <f>'Acct Summary 7-8'!G79</f>
        <v>3559364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3749717</v>
      </c>
      <c r="C1686" s="14" t="s">
        <v>672</v>
      </c>
      <c r="D1686" s="14" t="str">
        <f t="shared" si="25"/>
        <v>Error?</v>
      </c>
    </row>
    <row r="1687" spans="1:4" x14ac:dyDescent="0.2">
      <c r="A1687" s="55">
        <v>1626</v>
      </c>
      <c r="B1687" s="1232">
        <f>'Acct Summary 7-8'!H79</f>
        <v>-992448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2431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21266663</v>
      </c>
      <c r="C1744" s="14" t="s">
        <v>672</v>
      </c>
      <c r="D1744" s="14" t="str">
        <f t="shared" si="26"/>
        <v>Error?</v>
      </c>
    </row>
    <row r="1745" spans="1:5" x14ac:dyDescent="0.2">
      <c r="A1745" s="55">
        <v>1684</v>
      </c>
      <c r="B1745" s="1232">
        <f>'Tax Sched 24'!B5</f>
        <v>3339096</v>
      </c>
      <c r="C1745" s="14" t="s">
        <v>672</v>
      </c>
      <c r="D1745" s="14" t="str">
        <f t="shared" si="26"/>
        <v>Error?</v>
      </c>
    </row>
    <row r="1746" spans="1:5" x14ac:dyDescent="0.2">
      <c r="A1746" s="55">
        <v>1685</v>
      </c>
      <c r="B1746" s="1232">
        <f>'Tax Sched 24'!B6</f>
        <v>1902936</v>
      </c>
      <c r="C1746" s="14" t="s">
        <v>672</v>
      </c>
      <c r="D1746" s="14" t="str">
        <f t="shared" si="26"/>
        <v>Error?</v>
      </c>
    </row>
    <row r="1747" spans="1:5" x14ac:dyDescent="0.2">
      <c r="A1747" s="55">
        <v>1686</v>
      </c>
      <c r="B1747" s="1232">
        <f>'Tax Sched 24'!B7</f>
        <v>4393358</v>
      </c>
      <c r="C1747" s="14" t="s">
        <v>672</v>
      </c>
      <c r="D1747" s="14" t="str">
        <f t="shared" si="26"/>
        <v>Error?</v>
      </c>
    </row>
    <row r="1748" spans="1:5" x14ac:dyDescent="0.2">
      <c r="A1748" s="55">
        <v>1687</v>
      </c>
      <c r="B1748" s="1232">
        <f>'Tax Sched 24'!B8</f>
        <v>618170</v>
      </c>
      <c r="C1748" s="14" t="s">
        <v>672</v>
      </c>
      <c r="D1748" s="14" t="str">
        <f t="shared" si="26"/>
        <v>Error?</v>
      </c>
    </row>
    <row r="1749" spans="1:5" x14ac:dyDescent="0.2">
      <c r="A1749" s="55">
        <v>1688</v>
      </c>
      <c r="B1749" s="1232">
        <f>'Tax Sched 24'!B10</f>
        <v>304300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362536</v>
      </c>
      <c r="C1752" s="14" t="s">
        <v>672</v>
      </c>
      <c r="D1752" s="14" t="str">
        <f t="shared" si="26"/>
        <v>Error?</v>
      </c>
    </row>
    <row r="1753" spans="1:5" x14ac:dyDescent="0.2">
      <c r="A1753" s="55">
        <v>1692</v>
      </c>
      <c r="B1753" s="1232">
        <f>'Tax Sched 24'!B12</f>
        <v>403699</v>
      </c>
      <c r="C1753" s="14" t="s">
        <v>672</v>
      </c>
      <c r="D1753" s="14" t="str">
        <f t="shared" si="26"/>
        <v>Error?</v>
      </c>
    </row>
    <row r="1754" spans="1:5" x14ac:dyDescent="0.2">
      <c r="A1754" s="55">
        <v>1693</v>
      </c>
      <c r="B1754" s="1232">
        <f>'Tax Sched 24'!B14</f>
        <v>2482010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35717985</v>
      </c>
      <c r="C1759" s="14" t="s">
        <v>672</v>
      </c>
      <c r="D1759" s="14" t="str">
        <f t="shared" si="26"/>
        <v>Error?</v>
      </c>
    </row>
    <row r="1760" spans="1:5" x14ac:dyDescent="0.2">
      <c r="A1760" s="55">
        <v>1699</v>
      </c>
      <c r="B1760" s="1232">
        <f>'Tax Sched 24'!D4</f>
        <v>10872174</v>
      </c>
      <c r="C1760" s="14" t="s">
        <v>672</v>
      </c>
      <c r="D1760" s="14" t="str">
        <f t="shared" si="26"/>
        <v>Error?</v>
      </c>
    </row>
    <row r="1761" spans="1:5" x14ac:dyDescent="0.2">
      <c r="A1761" s="55">
        <v>1700</v>
      </c>
      <c r="B1761" s="1232">
        <f>'Tax Sched 24'!D5</f>
        <v>1705594</v>
      </c>
      <c r="C1761" s="14" t="s">
        <v>672</v>
      </c>
      <c r="D1761" s="14" t="str">
        <f t="shared" si="26"/>
        <v>Error?</v>
      </c>
    </row>
    <row r="1762" spans="1:5" s="80" customFormat="1" x14ac:dyDescent="0.2">
      <c r="A1762" s="55">
        <v>1701</v>
      </c>
      <c r="B1762" s="1232">
        <f>'Tax Sched 24'!D6</f>
        <v>975988</v>
      </c>
      <c r="C1762" s="14" t="s">
        <v>672</v>
      </c>
      <c r="D1762" s="14" t="str">
        <f t="shared" si="26"/>
        <v>Error?</v>
      </c>
      <c r="E1762" s="81"/>
    </row>
    <row r="1763" spans="1:5" x14ac:dyDescent="0.2">
      <c r="A1763" s="55">
        <v>1702</v>
      </c>
      <c r="B1763" s="1232">
        <f>'Tax Sched 24'!D7</f>
        <v>2275616</v>
      </c>
      <c r="C1763" s="14" t="s">
        <v>672</v>
      </c>
      <c r="D1763" s="14" t="str">
        <f t="shared" si="26"/>
        <v>Error?</v>
      </c>
    </row>
    <row r="1764" spans="1:5" x14ac:dyDescent="0.2">
      <c r="A1764" s="55">
        <v>1703</v>
      </c>
      <c r="B1764" s="1232">
        <f>'Tax Sched 24'!D8</f>
        <v>313143</v>
      </c>
      <c r="C1764" s="14" t="s">
        <v>672</v>
      </c>
      <c r="D1764" s="14" t="str">
        <f t="shared" si="26"/>
        <v>Error?</v>
      </c>
    </row>
    <row r="1765" spans="1:5" x14ac:dyDescent="0.2">
      <c r="A1765" s="55">
        <v>1704</v>
      </c>
      <c r="B1765" s="1232">
        <f>'Tax Sched 24'!D10</f>
        <v>155800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181753</v>
      </c>
      <c r="C1768" s="14" t="s">
        <v>672</v>
      </c>
      <c r="D1768" s="14" t="str">
        <f t="shared" si="26"/>
        <v>Error?</v>
      </c>
    </row>
    <row r="1769" spans="1:5" x14ac:dyDescent="0.2">
      <c r="A1769" s="55">
        <v>1708</v>
      </c>
      <c r="B1769" s="1232">
        <f>'Tax Sched 24'!D12</f>
        <v>180687</v>
      </c>
      <c r="C1769" s="14" t="s">
        <v>672</v>
      </c>
      <c r="D1769" s="14" t="str">
        <f t="shared" si="26"/>
        <v>Error?</v>
      </c>
    </row>
    <row r="1770" spans="1:5" x14ac:dyDescent="0.2">
      <c r="A1770" s="55">
        <v>1709</v>
      </c>
      <c r="B1770" s="1232">
        <f>'Tax Sched 24'!D14</f>
        <v>1294009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18267906</v>
      </c>
      <c r="C1775" s="14" t="s">
        <v>672</v>
      </c>
      <c r="D1775" s="14" t="str">
        <f t="shared" si="26"/>
        <v>Error?</v>
      </c>
    </row>
    <row r="1776" spans="1:5" x14ac:dyDescent="0.2">
      <c r="A1776" s="55">
        <v>1715</v>
      </c>
      <c r="B1776" s="1232">
        <f>'Tax Sched 24'!C4</f>
        <v>10394489</v>
      </c>
      <c r="D1776" s="14" t="str">
        <f t="shared" si="26"/>
        <v>Error?</v>
      </c>
    </row>
    <row r="1777" spans="1:4" x14ac:dyDescent="0.2">
      <c r="A1777" s="55">
        <v>1716</v>
      </c>
      <c r="B1777" s="1232">
        <f>'Tax Sched 24'!C5</f>
        <v>1633502</v>
      </c>
      <c r="D1777" s="14" t="str">
        <f t="shared" si="26"/>
        <v>Error?</v>
      </c>
    </row>
    <row r="1778" spans="1:4" x14ac:dyDescent="0.2">
      <c r="A1778" s="55">
        <v>1717</v>
      </c>
      <c r="B1778" s="1232">
        <f>'Tax Sched 24'!C6</f>
        <v>926948</v>
      </c>
      <c r="D1778" s="14" t="str">
        <f t="shared" si="26"/>
        <v>Error?</v>
      </c>
    </row>
    <row r="1779" spans="1:4" x14ac:dyDescent="0.2">
      <c r="A1779" s="55">
        <v>1718</v>
      </c>
      <c r="B1779" s="1232">
        <f>'Tax Sched 24'!C7</f>
        <v>2117742</v>
      </c>
      <c r="D1779" s="14" t="str">
        <f t="shared" si="26"/>
        <v>Error?</v>
      </c>
    </row>
    <row r="1780" spans="1:4" x14ac:dyDescent="0.2">
      <c r="A1780" s="55">
        <v>1719</v>
      </c>
      <c r="B1780" s="1232">
        <f>'Tax Sched 24'!C8</f>
        <v>305027</v>
      </c>
      <c r="D1780" s="14" t="str">
        <f t="shared" si="26"/>
        <v>Error?</v>
      </c>
    </row>
    <row r="1781" spans="1:4" x14ac:dyDescent="0.2">
      <c r="A1781" s="55">
        <v>1720</v>
      </c>
      <c r="B1781" s="1232">
        <f>'Tax Sched 24'!C10</f>
        <v>148500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180783</v>
      </c>
      <c r="D1784" s="14" t="str">
        <f t="shared" si="26"/>
        <v>Error?</v>
      </c>
    </row>
    <row r="1785" spans="1:4" x14ac:dyDescent="0.2">
      <c r="A1785" s="55">
        <v>1724</v>
      </c>
      <c r="B1785" s="1232">
        <f>'Tax Sched 24'!C12</f>
        <v>223012</v>
      </c>
      <c r="D1785" s="14" t="str">
        <f t="shared" si="26"/>
        <v>Error?</v>
      </c>
    </row>
    <row r="1786" spans="1:4" x14ac:dyDescent="0.2">
      <c r="A1786" s="55">
        <v>1725</v>
      </c>
      <c r="B1786" s="1232">
        <f>'Tax Sched 24'!C14</f>
        <v>1188001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17450079</v>
      </c>
      <c r="C1791" s="14" t="s">
        <v>672</v>
      </c>
      <c r="D1791" s="14" t="str">
        <f t="shared" ref="D1791:D1854" si="27">IF(ISBLANK(B1791),"OK",IF(A1791-B1791=0,"OK","Error?"))</f>
        <v>Error?</v>
      </c>
    </row>
    <row r="1792" spans="1:4" x14ac:dyDescent="0.2">
      <c r="A1792" s="55">
        <v>1731</v>
      </c>
      <c r="B1792" s="1232">
        <f>'Tax Sched 24'!F4</f>
        <v>11202626</v>
      </c>
      <c r="C1792" s="14" t="s">
        <v>672</v>
      </c>
      <c r="D1792" s="14" t="str">
        <f t="shared" si="27"/>
        <v>Error?</v>
      </c>
    </row>
    <row r="1793" spans="1:4" x14ac:dyDescent="0.2">
      <c r="A1793" s="55">
        <v>1732</v>
      </c>
      <c r="B1793" s="1232">
        <f>'Tax Sched 24'!F5</f>
        <v>1760330</v>
      </c>
      <c r="C1793" s="14" t="s">
        <v>672</v>
      </c>
      <c r="D1793" s="14" t="str">
        <f t="shared" si="27"/>
        <v>Error?</v>
      </c>
    </row>
    <row r="1794" spans="1:4" x14ac:dyDescent="0.2">
      <c r="A1794" s="55">
        <v>1733</v>
      </c>
      <c r="B1794" s="1232">
        <f>'Tax Sched 24'!F6</f>
        <v>998857</v>
      </c>
      <c r="C1794" s="14" t="s">
        <v>672</v>
      </c>
      <c r="D1794" s="14" t="str">
        <f t="shared" si="27"/>
        <v>Error?</v>
      </c>
    </row>
    <row r="1795" spans="1:4" x14ac:dyDescent="0.2">
      <c r="A1795" s="55">
        <v>1734</v>
      </c>
      <c r="B1795" s="1232">
        <f>'Tax Sched 24'!F7</f>
        <v>2282258</v>
      </c>
      <c r="C1795" s="14" t="s">
        <v>672</v>
      </c>
      <c r="D1795" s="14" t="str">
        <f t="shared" si="27"/>
        <v>Error?</v>
      </c>
    </row>
    <row r="1796" spans="1:4" x14ac:dyDescent="0.2">
      <c r="A1796" s="55">
        <v>1735</v>
      </c>
      <c r="B1796" s="1232">
        <f>'Tax Sched 24'!F8</f>
        <v>328423</v>
      </c>
      <c r="C1796" s="14" t="s">
        <v>672</v>
      </c>
      <c r="D1796" s="14" t="str">
        <f t="shared" si="27"/>
        <v>Error?</v>
      </c>
    </row>
    <row r="1797" spans="1:4" x14ac:dyDescent="0.2">
      <c r="A1797" s="55">
        <v>1736</v>
      </c>
      <c r="B1797" s="1232">
        <f>'Tax Sched 24'!F10</f>
        <v>160030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195167</v>
      </c>
      <c r="C1800" s="14" t="s">
        <v>672</v>
      </c>
      <c r="D1800" s="14" t="str">
        <f t="shared" si="27"/>
        <v>Error?</v>
      </c>
    </row>
    <row r="1801" spans="1:4" x14ac:dyDescent="0.2">
      <c r="A1801" s="55">
        <v>1740</v>
      </c>
      <c r="B1801" s="1232">
        <f>'Tax Sched 24'!F12</f>
        <v>240488</v>
      </c>
      <c r="C1801" s="14" t="s">
        <v>672</v>
      </c>
      <c r="D1801" s="14" t="str">
        <f t="shared" si="27"/>
        <v>Error?</v>
      </c>
    </row>
    <row r="1802" spans="1:4" x14ac:dyDescent="0.2">
      <c r="A1802" s="55">
        <v>1741</v>
      </c>
      <c r="B1802" s="1232">
        <f>'Tax Sched 24'!F14</f>
        <v>1280241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21597115</v>
      </c>
      <c r="D1808" s="14" t="str">
        <f t="shared" si="27"/>
        <v>Error?</v>
      </c>
    </row>
    <row r="1809" spans="1:4" x14ac:dyDescent="0.2">
      <c r="A1809" s="55">
        <v>1748</v>
      </c>
      <c r="B1809" s="1232">
        <f>'Tax Sched 24'!E5</f>
        <v>3393832</v>
      </c>
      <c r="D1809" s="14" t="str">
        <f t="shared" si="27"/>
        <v>Error?</v>
      </c>
    </row>
    <row r="1810" spans="1:4" x14ac:dyDescent="0.2">
      <c r="A1810" s="55">
        <v>1749</v>
      </c>
      <c r="B1810" s="1232">
        <f>'Tax Sched 24'!E6</f>
        <v>1925805</v>
      </c>
      <c r="D1810" s="14" t="str">
        <f t="shared" si="27"/>
        <v>Error?</v>
      </c>
    </row>
    <row r="1811" spans="1:4" x14ac:dyDescent="0.2">
      <c r="A1811" s="55">
        <v>1750</v>
      </c>
      <c r="B1811" s="1232">
        <f>'Tax Sched 24'!E7</f>
        <v>4400000</v>
      </c>
      <c r="D1811" s="14" t="str">
        <f t="shared" si="27"/>
        <v>Error?</v>
      </c>
    </row>
    <row r="1812" spans="1:4" x14ac:dyDescent="0.2">
      <c r="A1812" s="55">
        <v>1751</v>
      </c>
      <c r="B1812" s="1232">
        <f>'Tax Sched 24'!E8</f>
        <v>633450</v>
      </c>
      <c r="D1812" s="14" t="str">
        <f t="shared" si="27"/>
        <v>Error?</v>
      </c>
    </row>
    <row r="1813" spans="1:4" x14ac:dyDescent="0.2">
      <c r="A1813" s="55">
        <v>1752</v>
      </c>
      <c r="B1813" s="1232">
        <f>'Tax Sched 24'!E10</f>
        <v>308530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375950</v>
      </c>
      <c r="D1816" s="14" t="str">
        <f t="shared" si="27"/>
        <v>Error?</v>
      </c>
    </row>
    <row r="1817" spans="1:4" x14ac:dyDescent="0.2">
      <c r="A1817" s="55">
        <v>1756</v>
      </c>
      <c r="B1817" s="1232">
        <f>'Tax Sched 24'!E12</f>
        <v>463500</v>
      </c>
      <c r="D1817" s="14" t="str">
        <f t="shared" si="27"/>
        <v>Error?</v>
      </c>
    </row>
    <row r="1818" spans="1:4" x14ac:dyDescent="0.2">
      <c r="A1818" s="55">
        <v>1757</v>
      </c>
      <c r="B1818" s="1232">
        <f>'Tax Sched 24'!E14</f>
        <v>2468242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36256524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40320000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2482010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2482010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2482010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1823062</v>
      </c>
      <c r="D2008" s="14" t="str">
        <f t="shared" si="30"/>
        <v>Error?</v>
      </c>
    </row>
    <row r="2009" spans="1:4" x14ac:dyDescent="0.2">
      <c r="A2009" s="55">
        <v>1948</v>
      </c>
      <c r="B2009" s="1232">
        <f>'Cap Outlay Deprec 27'!C8</f>
        <v>95344891</v>
      </c>
      <c r="D2009" s="14" t="str">
        <f t="shared" si="30"/>
        <v>Error?</v>
      </c>
    </row>
    <row r="2010" spans="1:4" x14ac:dyDescent="0.2">
      <c r="A2010" s="55">
        <v>1949</v>
      </c>
      <c r="B2010" s="1232">
        <f>'Cap Outlay Deprec 27'!C10</f>
        <v>1361287</v>
      </c>
      <c r="D2010" s="14" t="str">
        <f t="shared" si="30"/>
        <v>Error?</v>
      </c>
    </row>
    <row r="2011" spans="1:4" x14ac:dyDescent="0.2">
      <c r="A2011" s="55">
        <v>1950</v>
      </c>
      <c r="B2011" s="1232">
        <f>'Cap Outlay Deprec 27'!C12</f>
        <v>10346699</v>
      </c>
      <c r="D2011" s="14" t="str">
        <f t="shared" si="30"/>
        <v>Error?</v>
      </c>
    </row>
    <row r="2012" spans="1:4" x14ac:dyDescent="0.2">
      <c r="A2012" s="55">
        <v>1951</v>
      </c>
      <c r="B2012" s="1232">
        <f>'Cap Outlay Deprec 27'!C13</f>
        <v>3189628</v>
      </c>
      <c r="D2012" s="14" t="str">
        <f t="shared" si="30"/>
        <v>Error?</v>
      </c>
    </row>
    <row r="2013" spans="1:4" x14ac:dyDescent="0.2">
      <c r="A2013" s="55">
        <v>1952</v>
      </c>
      <c r="B2013" s="1232">
        <f>'Cap Outlay Deprec 27'!C16</f>
        <v>113812007</v>
      </c>
      <c r="C2013" s="14" t="s">
        <v>672</v>
      </c>
      <c r="D2013" s="14" t="str">
        <f t="shared" si="30"/>
        <v>Error?</v>
      </c>
    </row>
    <row r="2014" spans="1:4" x14ac:dyDescent="0.2">
      <c r="A2014" s="55">
        <v>1953</v>
      </c>
      <c r="B2014" s="1232">
        <f>'Cap Outlay Deprec 27'!D5</f>
        <v>48000</v>
      </c>
      <c r="D2014" s="14" t="str">
        <f t="shared" si="30"/>
        <v>Error?</v>
      </c>
    </row>
    <row r="2015" spans="1:4" x14ac:dyDescent="0.2">
      <c r="A2015" s="55">
        <v>1954</v>
      </c>
      <c r="B2015" s="1232">
        <f>'Cap Outlay Deprec 27'!D8</f>
        <v>4075529</v>
      </c>
      <c r="D2015" s="14" t="str">
        <f t="shared" si="30"/>
        <v>Error?</v>
      </c>
    </row>
    <row r="2016" spans="1:4" x14ac:dyDescent="0.2">
      <c r="A2016" s="55">
        <v>1955</v>
      </c>
      <c r="B2016" s="1232">
        <f>'Cap Outlay Deprec 27'!D10</f>
        <v>198651</v>
      </c>
      <c r="D2016" s="14" t="str">
        <f t="shared" si="30"/>
        <v>Error?</v>
      </c>
    </row>
    <row r="2017" spans="1:4" x14ac:dyDescent="0.2">
      <c r="A2017" s="55">
        <v>1956</v>
      </c>
      <c r="B2017" s="1232">
        <f>'Cap Outlay Deprec 27'!D12</f>
        <v>180870</v>
      </c>
      <c r="D2017" s="14" t="str">
        <f t="shared" si="30"/>
        <v>Error?</v>
      </c>
    </row>
    <row r="2018" spans="1:4" x14ac:dyDescent="0.2">
      <c r="A2018" s="55">
        <v>1957</v>
      </c>
      <c r="B2018" s="1232">
        <f>'Cap Outlay Deprec 27'!D13</f>
        <v>219144</v>
      </c>
      <c r="D2018" s="14" t="str">
        <f t="shared" si="30"/>
        <v>Error?</v>
      </c>
    </row>
    <row r="2019" spans="1:4" x14ac:dyDescent="0.2">
      <c r="A2019" s="55">
        <v>1958</v>
      </c>
      <c r="B2019" s="1232">
        <f>'Cap Outlay Deprec 27'!D16</f>
        <v>5115870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105869</v>
      </c>
      <c r="D2024" s="14" t="str">
        <f t="shared" si="30"/>
        <v>Error?</v>
      </c>
    </row>
    <row r="2025" spans="1:4" x14ac:dyDescent="0.2">
      <c r="A2025" s="55">
        <v>1964</v>
      </c>
      <c r="B2025" s="1232">
        <f>'Cap Outlay Deprec 27'!E16</f>
        <v>1852309</v>
      </c>
      <c r="C2025" s="14" t="s">
        <v>672</v>
      </c>
      <c r="D2025" s="14" t="str">
        <f t="shared" si="30"/>
        <v>Error?</v>
      </c>
    </row>
    <row r="2026" spans="1:4" x14ac:dyDescent="0.2">
      <c r="A2026" s="55">
        <v>1965</v>
      </c>
      <c r="B2026" s="1232">
        <f>'Cap Outlay Deprec 27'!F5</f>
        <v>1871062</v>
      </c>
      <c r="C2026" s="14" t="s">
        <v>672</v>
      </c>
      <c r="D2026" s="14" t="str">
        <f t="shared" si="30"/>
        <v>Error?</v>
      </c>
    </row>
    <row r="2027" spans="1:4" x14ac:dyDescent="0.2">
      <c r="A2027" s="55">
        <v>1966</v>
      </c>
      <c r="B2027" s="1232">
        <f>'Cap Outlay Deprec 27'!F8</f>
        <v>99420420</v>
      </c>
      <c r="C2027" s="14" t="s">
        <v>672</v>
      </c>
      <c r="D2027" s="14" t="str">
        <f t="shared" si="30"/>
        <v>Error?</v>
      </c>
    </row>
    <row r="2028" spans="1:4" x14ac:dyDescent="0.2">
      <c r="A2028" s="55">
        <v>1967</v>
      </c>
      <c r="B2028" s="1232">
        <f>'Cap Outlay Deprec 27'!F10</f>
        <v>1559938</v>
      </c>
      <c r="C2028" s="14" t="s">
        <v>672</v>
      </c>
      <c r="D2028" s="14" t="str">
        <f t="shared" si="30"/>
        <v>Error?</v>
      </c>
    </row>
    <row r="2029" spans="1:4" x14ac:dyDescent="0.2">
      <c r="A2029" s="55">
        <v>1968</v>
      </c>
      <c r="B2029" s="1232">
        <f>'Cap Outlay Deprec 27'!F12</f>
        <v>10527569</v>
      </c>
      <c r="C2029" s="14" t="s">
        <v>672</v>
      </c>
      <c r="D2029" s="14" t="str">
        <f t="shared" si="30"/>
        <v>Error?</v>
      </c>
    </row>
    <row r="2030" spans="1:4" x14ac:dyDescent="0.2">
      <c r="A2030" s="55">
        <v>1969</v>
      </c>
      <c r="B2030" s="1232">
        <f>'Cap Outlay Deprec 27'!F13</f>
        <v>3302903</v>
      </c>
      <c r="C2030" s="14" t="s">
        <v>672</v>
      </c>
      <c r="D2030" s="14" t="str">
        <f t="shared" si="30"/>
        <v>Error?</v>
      </c>
    </row>
    <row r="2031" spans="1:4" x14ac:dyDescent="0.2">
      <c r="A2031" s="55">
        <v>1970</v>
      </c>
      <c r="B2031" s="1232">
        <f>'Cap Outlay Deprec 27'!F16</f>
        <v>117075568</v>
      </c>
      <c r="C2031" s="14" t="s">
        <v>672</v>
      </c>
      <c r="D2031" s="14" t="str">
        <f t="shared" si="30"/>
        <v>Error?</v>
      </c>
    </row>
    <row r="2032" spans="1:4" x14ac:dyDescent="0.2">
      <c r="A2032" s="83">
        <v>1971</v>
      </c>
      <c r="D2032" s="14" t="str">
        <f t="shared" si="30"/>
        <v>OK</v>
      </c>
    </row>
    <row r="2033" spans="1:4" x14ac:dyDescent="0.2">
      <c r="A2033" s="55">
        <v>1972</v>
      </c>
      <c r="B2033" s="1232">
        <f>'Cap Outlay Deprec 27'!H8</f>
        <v>48638668</v>
      </c>
      <c r="D2033" s="14" t="str">
        <f t="shared" si="30"/>
        <v>Error?</v>
      </c>
    </row>
    <row r="2034" spans="1:4" x14ac:dyDescent="0.2">
      <c r="A2034" s="55">
        <v>1973</v>
      </c>
      <c r="B2034" s="1232">
        <f>'Cap Outlay Deprec 27'!H10</f>
        <v>271223</v>
      </c>
      <c r="D2034" s="14" t="str">
        <f t="shared" si="30"/>
        <v>Error?</v>
      </c>
    </row>
    <row r="2035" spans="1:4" x14ac:dyDescent="0.2">
      <c r="A2035" s="55">
        <v>1974</v>
      </c>
      <c r="B2035" s="1232">
        <f>'Cap Outlay Deprec 27'!H12</f>
        <v>6102430</v>
      </c>
      <c r="D2035" s="14" t="str">
        <f t="shared" si="30"/>
        <v>Error?</v>
      </c>
    </row>
    <row r="2036" spans="1:4" x14ac:dyDescent="0.2">
      <c r="A2036" s="55">
        <v>1975</v>
      </c>
      <c r="B2036" s="1232">
        <f>'Cap Outlay Deprec 27'!H13</f>
        <v>2973184</v>
      </c>
      <c r="D2036" s="14" t="str">
        <f t="shared" si="30"/>
        <v>Error?</v>
      </c>
    </row>
    <row r="2037" spans="1:4" x14ac:dyDescent="0.2">
      <c r="A2037" s="55">
        <v>1976</v>
      </c>
      <c r="B2037" s="1232">
        <f>'Cap Outlay Deprec 27'!H16</f>
        <v>57985505</v>
      </c>
      <c r="C2037" s="14" t="s">
        <v>672</v>
      </c>
      <c r="D2037" s="14" t="str">
        <f t="shared" si="30"/>
        <v>Error?</v>
      </c>
    </row>
    <row r="2038" spans="1:4" x14ac:dyDescent="0.2">
      <c r="A2038" s="83">
        <v>1977</v>
      </c>
      <c r="D2038" s="14" t="str">
        <f t="shared" si="30"/>
        <v>OK</v>
      </c>
    </row>
    <row r="2039" spans="1:4" x14ac:dyDescent="0.2">
      <c r="A2039" s="55">
        <v>1978</v>
      </c>
      <c r="B2039" s="1232">
        <f>'Cap Outlay Deprec 27'!I8</f>
        <v>1941992</v>
      </c>
      <c r="D2039" s="14" t="str">
        <f t="shared" si="30"/>
        <v>Error?</v>
      </c>
    </row>
    <row r="2040" spans="1:4" x14ac:dyDescent="0.2">
      <c r="A2040" s="55">
        <v>1979</v>
      </c>
      <c r="B2040" s="1232">
        <f>'Cap Outlay Deprec 27'!I10</f>
        <v>71185</v>
      </c>
      <c r="D2040" s="14" t="str">
        <f t="shared" si="30"/>
        <v>Error?</v>
      </c>
    </row>
    <row r="2041" spans="1:4" x14ac:dyDescent="0.2">
      <c r="A2041" s="55">
        <v>1980</v>
      </c>
      <c r="B2041" s="1232">
        <f>'Cap Outlay Deprec 27'!I12</f>
        <v>665477</v>
      </c>
      <c r="D2041" s="14" t="str">
        <f t="shared" si="30"/>
        <v>Error?</v>
      </c>
    </row>
    <row r="2042" spans="1:4" x14ac:dyDescent="0.2">
      <c r="A2042" s="55">
        <v>1981</v>
      </c>
      <c r="B2042" s="1232">
        <f>'Cap Outlay Deprec 27'!I13</f>
        <v>74584</v>
      </c>
      <c r="D2042" s="14" t="str">
        <f t="shared" si="30"/>
        <v>Error?</v>
      </c>
    </row>
    <row r="2043" spans="1:4" x14ac:dyDescent="0.2">
      <c r="A2043" s="55">
        <v>1982</v>
      </c>
      <c r="B2043" s="1232">
        <f>'Cap Outlay Deprec 27'!I16</f>
        <v>2753238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50580660</v>
      </c>
      <c r="C2051" s="14" t="s">
        <v>672</v>
      </c>
      <c r="D2051" s="14" t="str">
        <f t="shared" si="31"/>
        <v>Error?</v>
      </c>
    </row>
    <row r="2052" spans="1:4" x14ac:dyDescent="0.2">
      <c r="A2052" s="55">
        <v>1991</v>
      </c>
      <c r="B2052" s="1232">
        <f>'Cap Outlay Deprec 27'!K10</f>
        <v>342408</v>
      </c>
      <c r="C2052" s="14" t="s">
        <v>672</v>
      </c>
      <c r="D2052" s="14" t="str">
        <f t="shared" si="31"/>
        <v>Error?</v>
      </c>
    </row>
    <row r="2053" spans="1:4" x14ac:dyDescent="0.2">
      <c r="A2053" s="55">
        <v>1992</v>
      </c>
      <c r="B2053" s="1232">
        <f>'Cap Outlay Deprec 27'!K12</f>
        <v>6767907</v>
      </c>
      <c r="C2053" s="14" t="s">
        <v>672</v>
      </c>
      <c r="D2053" s="14" t="str">
        <f t="shared" si="31"/>
        <v>Error?</v>
      </c>
    </row>
    <row r="2054" spans="1:4" x14ac:dyDescent="0.2">
      <c r="A2054" s="55">
        <v>1993</v>
      </c>
      <c r="B2054" s="1232">
        <f>'Cap Outlay Deprec 27'!K13</f>
        <v>3047768</v>
      </c>
      <c r="C2054" s="14" t="s">
        <v>672</v>
      </c>
      <c r="D2054" s="14" t="str">
        <f t="shared" si="31"/>
        <v>Error?</v>
      </c>
    </row>
    <row r="2055" spans="1:4" x14ac:dyDescent="0.2">
      <c r="A2055" s="55">
        <v>1994</v>
      </c>
      <c r="B2055" s="1232">
        <f>'Cap Outlay Deprec 27'!K16</f>
        <v>60738743</v>
      </c>
      <c r="C2055" s="14" t="s">
        <v>672</v>
      </c>
      <c r="D2055" s="14" t="str">
        <f t="shared" si="31"/>
        <v>Error?</v>
      </c>
    </row>
    <row r="2056" spans="1:4" x14ac:dyDescent="0.2">
      <c r="A2056" s="55">
        <v>1995</v>
      </c>
      <c r="B2056" s="1232">
        <f>'Cap Outlay Deprec 27'!L5</f>
        <v>1871062</v>
      </c>
      <c r="C2056" s="14" t="s">
        <v>672</v>
      </c>
      <c r="D2056" s="14" t="str">
        <f t="shared" si="31"/>
        <v>Error?</v>
      </c>
    </row>
    <row r="2057" spans="1:4" x14ac:dyDescent="0.2">
      <c r="A2057" s="55">
        <v>1996</v>
      </c>
      <c r="B2057" s="1232">
        <f>'Cap Outlay Deprec 27'!L8</f>
        <v>48839760</v>
      </c>
      <c r="C2057" s="14" t="s">
        <v>672</v>
      </c>
      <c r="D2057" s="14" t="str">
        <f t="shared" si="31"/>
        <v>Error?</v>
      </c>
    </row>
    <row r="2058" spans="1:4" x14ac:dyDescent="0.2">
      <c r="A2058" s="55">
        <v>1997</v>
      </c>
      <c r="B2058" s="1232">
        <f>'Cap Outlay Deprec 27'!L10</f>
        <v>1217530</v>
      </c>
      <c r="C2058" s="14" t="s">
        <v>672</v>
      </c>
      <c r="D2058" s="14" t="str">
        <f t="shared" si="31"/>
        <v>Error?</v>
      </c>
    </row>
    <row r="2059" spans="1:4" x14ac:dyDescent="0.2">
      <c r="A2059" s="55">
        <v>1998</v>
      </c>
      <c r="B2059" s="1232">
        <f>'Cap Outlay Deprec 27'!L12</f>
        <v>3759662</v>
      </c>
      <c r="C2059" s="14" t="s">
        <v>672</v>
      </c>
      <c r="D2059" s="14" t="str">
        <f t="shared" si="31"/>
        <v>Error?</v>
      </c>
    </row>
    <row r="2060" spans="1:4" x14ac:dyDescent="0.2">
      <c r="A2060" s="55">
        <v>1999</v>
      </c>
      <c r="B2060" s="1232">
        <f>'Cap Outlay Deprec 27'!L13</f>
        <v>255135</v>
      </c>
      <c r="C2060" s="14" t="s">
        <v>672</v>
      </c>
      <c r="D2060" s="14" t="str">
        <f t="shared" si="31"/>
        <v>Error?</v>
      </c>
    </row>
    <row r="2061" spans="1:4" x14ac:dyDescent="0.2">
      <c r="A2061" s="55">
        <v>2000</v>
      </c>
      <c r="B2061" s="1232">
        <f>'Cap Outlay Deprec 27'!L16</f>
        <v>56336825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357768</v>
      </c>
      <c r="C2088" s="14" t="s">
        <v>672</v>
      </c>
      <c r="D2088" s="14" t="str">
        <f t="shared" si="31"/>
        <v>Error?</v>
      </c>
    </row>
    <row r="2089" spans="1:4" x14ac:dyDescent="0.2">
      <c r="A2089" s="55">
        <v>2028</v>
      </c>
      <c r="B2089" s="1232">
        <f>'Expenditures 15-22'!K92</f>
        <v>857467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1930000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26840469</v>
      </c>
      <c r="C2551" s="14" t="s">
        <v>672</v>
      </c>
      <c r="D2551" s="14" t="str">
        <f t="shared" si="38"/>
        <v>Error?</v>
      </c>
    </row>
    <row r="2552" spans="1:4" x14ac:dyDescent="0.2">
      <c r="A2552" s="83">
        <v>2491</v>
      </c>
      <c r="D2552" s="14" t="str">
        <f t="shared" si="38"/>
        <v>OK</v>
      </c>
    </row>
    <row r="2553" spans="1:4" x14ac:dyDescent="0.2">
      <c r="A2553" s="55">
        <v>2492</v>
      </c>
      <c r="B2553" s="1232">
        <f>'Acct Summary 7-8'!C6</f>
        <v>5857571</v>
      </c>
      <c r="C2553" s="14" t="s">
        <v>672</v>
      </c>
      <c r="D2553" s="14" t="str">
        <f t="shared" si="38"/>
        <v>Error?</v>
      </c>
    </row>
    <row r="2554" spans="1:4" x14ac:dyDescent="0.2">
      <c r="A2554" s="55">
        <v>2493</v>
      </c>
      <c r="B2554" s="1232">
        <f>'Acct Summary 7-8'!C7</f>
        <v>2341545</v>
      </c>
      <c r="C2554" s="14" t="s">
        <v>672</v>
      </c>
      <c r="D2554" s="14" t="str">
        <f t="shared" si="38"/>
        <v>Error?</v>
      </c>
    </row>
    <row r="2555" spans="1:4" x14ac:dyDescent="0.2">
      <c r="A2555" s="55">
        <v>2494</v>
      </c>
      <c r="B2555" s="1232">
        <f>'Acct Summary 7-8'!C8</f>
        <v>35039585</v>
      </c>
      <c r="C2555" s="14" t="s">
        <v>672</v>
      </c>
      <c r="D2555" s="14" t="str">
        <f t="shared" si="38"/>
        <v>Error?</v>
      </c>
    </row>
    <row r="2556" spans="1:4" x14ac:dyDescent="0.2">
      <c r="A2556" s="55">
        <v>2495</v>
      </c>
      <c r="B2556" s="1232">
        <f>'Acct Summary 7-8'!C12</f>
        <v>22593884</v>
      </c>
      <c r="C2556" s="14" t="s">
        <v>672</v>
      </c>
      <c r="D2556" s="14" t="str">
        <f t="shared" si="38"/>
        <v>Error?</v>
      </c>
    </row>
    <row r="2557" spans="1:4" x14ac:dyDescent="0.2">
      <c r="A2557" s="55">
        <v>2496</v>
      </c>
      <c r="B2557" s="1232">
        <f>'Acct Summary 7-8'!C13</f>
        <v>10423671</v>
      </c>
      <c r="C2557" s="14" t="s">
        <v>672</v>
      </c>
      <c r="D2557" s="14" t="str">
        <f t="shared" si="38"/>
        <v>Error?</v>
      </c>
    </row>
    <row r="2558" spans="1:4" x14ac:dyDescent="0.2">
      <c r="A2558" s="55">
        <v>2497</v>
      </c>
      <c r="B2558" s="1232">
        <f>'Acct Summary 7-8'!C14</f>
        <v>40944</v>
      </c>
      <c r="C2558" s="14" t="s">
        <v>672</v>
      </c>
      <c r="D2558" s="14" t="str">
        <f t="shared" si="38"/>
        <v>Error?</v>
      </c>
    </row>
    <row r="2559" spans="1:4" x14ac:dyDescent="0.2">
      <c r="A2559" s="55">
        <v>2498</v>
      </c>
      <c r="B2559" s="1232">
        <f>'Acct Summary 7-8'!C15</f>
        <v>1215235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34273734</v>
      </c>
      <c r="C2561" s="14" t="s">
        <v>672</v>
      </c>
      <c r="D2561" s="14" t="str">
        <f t="shared" si="39"/>
        <v>Error?</v>
      </c>
    </row>
    <row r="2562" spans="1:4" x14ac:dyDescent="0.2">
      <c r="A2562" s="55">
        <v>2501</v>
      </c>
      <c r="B2562" s="1232">
        <f>'Acct Summary 7-8'!C20</f>
        <v>765851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6399493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6399493</v>
      </c>
      <c r="C2568" s="14" t="s">
        <v>672</v>
      </c>
      <c r="D2568" s="14" t="str">
        <f t="shared" si="39"/>
        <v>Error?</v>
      </c>
    </row>
    <row r="2569" spans="1:4" x14ac:dyDescent="0.2">
      <c r="A2569" s="55">
        <v>2508</v>
      </c>
      <c r="B2569" s="1232">
        <f>'Acct Summary 7-8'!D13</f>
        <v>4790424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4790424</v>
      </c>
      <c r="C2573" s="14" t="s">
        <v>672</v>
      </c>
      <c r="D2573" s="14" t="str">
        <f t="shared" si="39"/>
        <v>Error?</v>
      </c>
    </row>
    <row r="2574" spans="1:4" x14ac:dyDescent="0.2">
      <c r="A2574" s="55">
        <v>2513</v>
      </c>
      <c r="B2574" s="1232">
        <f>'Acct Summary 7-8'!D20</f>
        <v>1609069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4423983</v>
      </c>
      <c r="C2591" s="14" t="s">
        <v>672</v>
      </c>
      <c r="D2591" s="14" t="str">
        <f t="shared" si="39"/>
        <v>Error?</v>
      </c>
    </row>
    <row r="2592" spans="1:4" x14ac:dyDescent="0.2">
      <c r="A2592" s="83">
        <v>2531</v>
      </c>
      <c r="D2592" s="14" t="str">
        <f t="shared" si="39"/>
        <v>OK</v>
      </c>
    </row>
    <row r="2593" spans="1:4" x14ac:dyDescent="0.2">
      <c r="A2593" s="55">
        <v>2532</v>
      </c>
      <c r="B2593" s="1232">
        <f>'Acct Summary 7-8'!F6</f>
        <v>463055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4887038</v>
      </c>
      <c r="C2595" s="14" t="s">
        <v>672</v>
      </c>
      <c r="D2595" s="14" t="str">
        <f t="shared" si="39"/>
        <v>Error?</v>
      </c>
    </row>
    <row r="2596" spans="1:4" x14ac:dyDescent="0.2">
      <c r="A2596" s="55">
        <v>2535</v>
      </c>
      <c r="B2596" s="1232">
        <f>'Acct Summary 7-8'!F13</f>
        <v>1642425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1642425</v>
      </c>
      <c r="C2600" s="14" t="s">
        <v>672</v>
      </c>
      <c r="D2600" s="14" t="str">
        <f t="shared" si="39"/>
        <v>Error?</v>
      </c>
    </row>
    <row r="2601" spans="1:4" x14ac:dyDescent="0.2">
      <c r="A2601" s="55">
        <v>2540</v>
      </c>
      <c r="B2601" s="1232">
        <f>'Acct Summary 7-8'!F20</f>
        <v>3244613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1501666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1501666</v>
      </c>
      <c r="C2606" s="14" t="s">
        <v>672</v>
      </c>
      <c r="D2606" s="14" t="str">
        <f t="shared" si="39"/>
        <v>Error?</v>
      </c>
    </row>
    <row r="2607" spans="1:4" x14ac:dyDescent="0.2">
      <c r="A2607" s="55">
        <v>2546</v>
      </c>
      <c r="B2607" s="1232">
        <f>'Acct Summary 7-8'!G12</f>
        <v>503170</v>
      </c>
      <c r="C2607" s="14" t="s">
        <v>672</v>
      </c>
      <c r="D2607" s="14" t="str">
        <f t="shared" si="39"/>
        <v>Error?</v>
      </c>
    </row>
    <row r="2608" spans="1:4" x14ac:dyDescent="0.2">
      <c r="A2608" s="55">
        <v>2547</v>
      </c>
      <c r="B2608" s="1232">
        <f>'Acct Summary 7-8'!G13</f>
        <v>806018</v>
      </c>
      <c r="C2608" s="14" t="s">
        <v>672</v>
      </c>
      <c r="D2608" s="14" t="str">
        <f t="shared" si="39"/>
        <v>Error?</v>
      </c>
    </row>
    <row r="2609" spans="1:4" x14ac:dyDescent="0.2">
      <c r="A2609" s="55">
        <v>2548</v>
      </c>
      <c r="B2609" s="1232">
        <f>'Acct Summary 7-8'!G14</f>
        <v>2125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1311313</v>
      </c>
      <c r="C2612" s="14" t="s">
        <v>672</v>
      </c>
      <c r="D2612" s="14" t="str">
        <f t="shared" si="39"/>
        <v>Error?</v>
      </c>
    </row>
    <row r="2613" spans="1:4" x14ac:dyDescent="0.2">
      <c r="A2613" s="55">
        <v>2552</v>
      </c>
      <c r="B2613" s="1232">
        <f>'Acct Summary 7-8'!G20</f>
        <v>190353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1915269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1915269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2527215</v>
      </c>
      <c r="C2634" s="14" t="s">
        <v>672</v>
      </c>
      <c r="D2634" s="14" t="str">
        <f t="shared" si="40"/>
        <v>Error?</v>
      </c>
    </row>
    <row r="2635" spans="1:4" x14ac:dyDescent="0.2">
      <c r="A2635" s="55">
        <v>2574</v>
      </c>
      <c r="B2635" s="1232">
        <f>'Acct Summary 7-8'!E17</f>
        <v>2527215</v>
      </c>
      <c r="C2635" s="14" t="s">
        <v>672</v>
      </c>
      <c r="D2635" s="14" t="str">
        <f t="shared" si="40"/>
        <v>Error?</v>
      </c>
    </row>
    <row r="2636" spans="1:4" x14ac:dyDescent="0.2">
      <c r="A2636" s="55">
        <v>2575</v>
      </c>
      <c r="B2636" s="1232">
        <f>'Acct Summary 7-8'!E20</f>
        <v>-611946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917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917</v>
      </c>
      <c r="C2658" s="14" t="s">
        <v>672</v>
      </c>
      <c r="D2658" s="14" t="str">
        <f t="shared" si="40"/>
        <v>Error?</v>
      </c>
    </row>
    <row r="2659" spans="1:4" x14ac:dyDescent="0.2">
      <c r="A2659" s="55">
        <v>2598</v>
      </c>
      <c r="B2659" s="1232">
        <f>'Acct Summary 7-8'!H13</f>
        <v>936038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936038</v>
      </c>
      <c r="C2661" s="14" t="s">
        <v>672</v>
      </c>
      <c r="D2661" s="14" t="str">
        <f t="shared" si="40"/>
        <v>Error?</v>
      </c>
    </row>
    <row r="2662" spans="1:4" x14ac:dyDescent="0.2">
      <c r="A2662" s="55">
        <v>2601</v>
      </c>
      <c r="B2662" s="1232">
        <f>'Acct Summary 7-8'!H20</f>
        <v>-935121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357768</v>
      </c>
      <c r="C2789" s="14" t="s">
        <v>672</v>
      </c>
      <c r="D2789" s="14" t="str">
        <f t="shared" si="42"/>
        <v>Error?</v>
      </c>
    </row>
    <row r="2790" spans="1:4" x14ac:dyDescent="0.2">
      <c r="A2790" s="55">
        <v>2729</v>
      </c>
      <c r="B2790" s="1232">
        <f>'Expenditures 15-22'!E102</f>
        <v>357768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393676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155229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1337968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148408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155229</v>
      </c>
      <c r="D2908" s="14" t="str">
        <f t="shared" si="44"/>
        <v>Error?</v>
      </c>
    </row>
    <row r="2909" spans="1:4" x14ac:dyDescent="0.2">
      <c r="A2909" s="83">
        <v>2848</v>
      </c>
      <c r="D2909" s="14" t="str">
        <f t="shared" si="44"/>
        <v>OK</v>
      </c>
    </row>
    <row r="2910" spans="1:4" x14ac:dyDescent="0.2">
      <c r="A2910" s="55">
        <v>2849</v>
      </c>
      <c r="B2910" s="1232">
        <f>'Assets-Liab 5-6'!I34</f>
        <v>155229</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1182739</v>
      </c>
      <c r="D2912" s="14" t="str">
        <f t="shared" si="44"/>
        <v>Error?</v>
      </c>
    </row>
    <row r="2913" spans="1:4" x14ac:dyDescent="0.2">
      <c r="A2913" s="55">
        <v>2852</v>
      </c>
      <c r="B2913" s="1232">
        <f>'Assets-Liab 5-6'!I41</f>
        <v>1337968</v>
      </c>
      <c r="C2913" s="14" t="s">
        <v>672</v>
      </c>
      <c r="D2913" s="14" t="str">
        <f t="shared" si="44"/>
        <v>Error?</v>
      </c>
    </row>
    <row r="2914" spans="1:4" x14ac:dyDescent="0.2">
      <c r="A2914" s="55">
        <v>2853</v>
      </c>
      <c r="B2914" s="1232">
        <f>'Assets-Liab 5-6'!L33</f>
        <v>148408</v>
      </c>
      <c r="D2914" s="14" t="str">
        <f t="shared" si="44"/>
        <v>Error?</v>
      </c>
    </row>
    <row r="2915" spans="1:4" x14ac:dyDescent="0.2">
      <c r="A2915" s="83">
        <v>2854</v>
      </c>
      <c r="D2915" s="14" t="str">
        <f t="shared" si="44"/>
        <v>OK</v>
      </c>
    </row>
    <row r="2916" spans="1:4" x14ac:dyDescent="0.2">
      <c r="A2916" s="55">
        <v>2855</v>
      </c>
      <c r="B2916" s="1232">
        <f>'Assets-Liab 5-6'!L34</f>
        <v>148408</v>
      </c>
      <c r="C2916" s="14" t="s">
        <v>672</v>
      </c>
      <c r="D2916" s="14" t="str">
        <f t="shared" si="44"/>
        <v>Error?</v>
      </c>
    </row>
    <row r="2917" spans="1:4" x14ac:dyDescent="0.2">
      <c r="A2917" s="55">
        <v>2856</v>
      </c>
      <c r="B2917" s="1232">
        <f>'Assets-Liab 5-6'!L41</f>
        <v>148408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357768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357768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168870</v>
      </c>
      <c r="D3055" s="14" t="str">
        <f t="shared" si="46"/>
        <v>Error?</v>
      </c>
    </row>
    <row r="3056" spans="1:4" x14ac:dyDescent="0.2">
      <c r="A3056" s="55">
        <v>2995</v>
      </c>
      <c r="B3056" s="1232">
        <f>'Expenditures 15-22'!D10</f>
        <v>84273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227142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480285</v>
      </c>
      <c r="C3062" s="14" t="s">
        <v>672</v>
      </c>
      <c r="D3062" s="14" t="str">
        <f t="shared" si="46"/>
        <v>Error?</v>
      </c>
    </row>
    <row r="3063" spans="1:4" x14ac:dyDescent="0.2">
      <c r="A3063" s="83">
        <v>3002</v>
      </c>
      <c r="D3063" s="14" t="str">
        <f t="shared" si="46"/>
        <v>OK</v>
      </c>
    </row>
    <row r="3064" spans="1:4" x14ac:dyDescent="0.2">
      <c r="A3064" s="55">
        <v>3003</v>
      </c>
      <c r="B3064" s="1232">
        <f>'Expenditures 15-22'!D213</f>
        <v>1863</v>
      </c>
      <c r="D3064" s="14" t="str">
        <f t="shared" si="46"/>
        <v>Error?</v>
      </c>
    </row>
    <row r="3065" spans="1:4" x14ac:dyDescent="0.2">
      <c r="A3065" s="55">
        <v>3004</v>
      </c>
      <c r="B3065" s="1232">
        <f>'Expenditures 15-22'!K213</f>
        <v>1863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318198</v>
      </c>
      <c r="C3225" s="14" t="s">
        <v>672</v>
      </c>
      <c r="D3225" s="14" t="str">
        <f t="shared" si="49"/>
        <v>Error?</v>
      </c>
    </row>
    <row r="3226" spans="1:4" x14ac:dyDescent="0.2">
      <c r="A3226" s="55">
        <v>3165</v>
      </c>
      <c r="B3226" s="1232">
        <f>'Acct Summary 7-8'!I8</f>
        <v>318198</v>
      </c>
      <c r="C3226" s="14" t="s">
        <v>672</v>
      </c>
      <c r="D3226" s="14" t="str">
        <f t="shared" si="49"/>
        <v>Error?</v>
      </c>
    </row>
    <row r="3227" spans="1:4" x14ac:dyDescent="0.2">
      <c r="A3227" s="55">
        <v>3166</v>
      </c>
      <c r="B3227" s="1232">
        <f>'Acct Summary 7-8'!I20</f>
        <v>318198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694364</v>
      </c>
      <c r="D3230" s="14" t="str">
        <f t="shared" si="49"/>
        <v>Error?</v>
      </c>
    </row>
    <row r="3231" spans="1:4" x14ac:dyDescent="0.2">
      <c r="A3231" s="55">
        <v>3170</v>
      </c>
      <c r="B3231" s="1232">
        <f>'Acct Summary 7-8'!C76</f>
        <v>694364</v>
      </c>
      <c r="C3231" s="14" t="s">
        <v>672</v>
      </c>
      <c r="D3231" s="14" t="str">
        <f t="shared" si="49"/>
        <v>Error?</v>
      </c>
    </row>
    <row r="3232" spans="1:4" x14ac:dyDescent="0.2">
      <c r="A3232" s="55">
        <v>3171</v>
      </c>
      <c r="B3232" s="1232">
        <f>'Acct Summary 7-8'!C77</f>
        <v>-694364</v>
      </c>
      <c r="C3232" s="14" t="s">
        <v>672</v>
      </c>
      <c r="D3232" s="14" t="str">
        <f t="shared" si="49"/>
        <v>Error?</v>
      </c>
    </row>
    <row r="3233" spans="1:4" x14ac:dyDescent="0.2">
      <c r="A3233" s="55">
        <v>3172</v>
      </c>
      <c r="B3233" s="1232">
        <f>'Acct Summary 7-8'!C78</f>
        <v>71487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1609069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3244613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190353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694364</v>
      </c>
      <c r="D3273" s="14" t="str">
        <f t="shared" si="50"/>
        <v>Error?</v>
      </c>
    </row>
    <row r="3274" spans="1:4" x14ac:dyDescent="0.2">
      <c r="A3274" s="55">
        <v>3213</v>
      </c>
      <c r="B3274" s="1232">
        <f>'Acct Summary 7-8'!E44</f>
        <v>694364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694364</v>
      </c>
      <c r="C3277" s="14" t="s">
        <v>672</v>
      </c>
      <c r="D3277" s="14" t="str">
        <f t="shared" si="50"/>
        <v>Error?</v>
      </c>
    </row>
    <row r="3278" spans="1:4" x14ac:dyDescent="0.2">
      <c r="A3278" s="55">
        <v>3217</v>
      </c>
      <c r="B3278" s="1232">
        <f>'Acct Summary 7-8'!E78</f>
        <v>82418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1930000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1930000</v>
      </c>
      <c r="C3299" s="14" t="s">
        <v>672</v>
      </c>
      <c r="D3299" s="14" t="str">
        <f t="shared" si="50"/>
        <v>Error?</v>
      </c>
    </row>
    <row r="3300" spans="1:4" x14ac:dyDescent="0.2">
      <c r="A3300" s="55">
        <v>3239</v>
      </c>
      <c r="B3300" s="1232">
        <f>'Acct Summary 7-8'!H78</f>
        <v>994879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1930000</v>
      </c>
      <c r="C3318" s="14" t="s">
        <v>672</v>
      </c>
      <c r="D3318" s="14" t="str">
        <f t="shared" si="50"/>
        <v>Error?</v>
      </c>
    </row>
    <row r="3319" spans="1:4" x14ac:dyDescent="0.2">
      <c r="A3319" s="55">
        <v>3258</v>
      </c>
      <c r="B3319" s="1232">
        <f>'Acct Summary 7-8'!I77</f>
        <v>-1930000</v>
      </c>
      <c r="C3319" s="14" t="s">
        <v>672</v>
      </c>
      <c r="D3319" s="14" t="str">
        <f t="shared" si="50"/>
        <v>Error?</v>
      </c>
    </row>
    <row r="3320" spans="1:4" x14ac:dyDescent="0.2">
      <c r="A3320" s="55">
        <v>3259</v>
      </c>
      <c r="B3320" s="1232">
        <f>'Acct Summary 7-8'!I78</f>
        <v>-1611802</v>
      </c>
      <c r="C3320" s="14" t="s">
        <v>672</v>
      </c>
      <c r="D3320" s="14" t="str">
        <f t="shared" si="50"/>
        <v>Error?</v>
      </c>
    </row>
    <row r="3321" spans="1:4" x14ac:dyDescent="0.2">
      <c r="A3321" s="55">
        <v>3260</v>
      </c>
      <c r="B3321" s="1232">
        <f>'Acct Summary 7-8'!I79</f>
        <v>2794541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1182739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3525313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974422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38709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49364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12434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4605154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241157</v>
      </c>
      <c r="D3387" s="14" t="str">
        <f t="shared" si="51"/>
        <v>Error?</v>
      </c>
    </row>
    <row r="3388" spans="1:4" x14ac:dyDescent="0.2">
      <c r="A3388" s="55">
        <v>3327</v>
      </c>
      <c r="B3388" s="1232">
        <f>'Expenditures 15-22'!D211</f>
        <v>180870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241157</v>
      </c>
      <c r="C3390" s="14" t="s">
        <v>672</v>
      </c>
      <c r="D3390" s="14" t="str">
        <f t="shared" si="51"/>
        <v>Error?</v>
      </c>
    </row>
    <row r="3391" spans="1:4" x14ac:dyDescent="0.2">
      <c r="A3391" s="55">
        <v>3330</v>
      </c>
      <c r="B3391" s="1232">
        <f>'Expenditures 15-22'!K211</f>
        <v>180870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59905520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3140564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979503</v>
      </c>
      <c r="D3417" s="14" t="str">
        <f t="shared" si="52"/>
        <v>Error?</v>
      </c>
    </row>
    <row r="3418" spans="1:4" x14ac:dyDescent="0.2">
      <c r="A3418" s="83">
        <v>3357</v>
      </c>
      <c r="D3418" s="14" t="str">
        <f t="shared" si="52"/>
        <v>OK</v>
      </c>
    </row>
    <row r="3419" spans="1:4" x14ac:dyDescent="0.2">
      <c r="A3419" s="55">
        <v>3358</v>
      </c>
      <c r="B3419" s="1232">
        <f>'Assets-Liab 5-6'!F4</f>
        <v>10907515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3749717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2431</v>
      </c>
      <c r="D3425" s="14" t="str">
        <f t="shared" si="52"/>
        <v>Error?</v>
      </c>
    </row>
    <row r="3426" spans="1:4" x14ac:dyDescent="0.2">
      <c r="A3426" s="83">
        <v>3365</v>
      </c>
      <c r="D3426" s="14" t="str">
        <f t="shared" si="52"/>
        <v>OK</v>
      </c>
    </row>
    <row r="3427" spans="1:4" x14ac:dyDescent="0.2">
      <c r="A3427" s="55">
        <v>3366</v>
      </c>
      <c r="B3427" s="1232">
        <f>'Assets-Liab 5-6'!I4</f>
        <v>1182739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148408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645217</v>
      </c>
      <c r="C3446" s="14" t="s">
        <v>672</v>
      </c>
      <c r="D3446" s="14" t="str">
        <f t="shared" si="52"/>
        <v>Error?</v>
      </c>
    </row>
    <row r="3447" spans="1:4" x14ac:dyDescent="0.2">
      <c r="A3447" s="55">
        <v>3386</v>
      </c>
      <c r="B3447" s="1232">
        <f>'Tax Sched 24'!D16</f>
        <v>313142</v>
      </c>
      <c r="C3447" s="14" t="s">
        <v>672</v>
      </c>
      <c r="D3447" s="14" t="str">
        <f t="shared" si="52"/>
        <v>Error?</v>
      </c>
    </row>
    <row r="3448" spans="1:4" x14ac:dyDescent="0.2">
      <c r="A3448" s="55">
        <v>3387</v>
      </c>
      <c r="B3448" s="1232">
        <f>'Tax Sched 24'!C16</f>
        <v>332075</v>
      </c>
      <c r="D3448" s="14" t="str">
        <f t="shared" si="52"/>
        <v>Error?</v>
      </c>
    </row>
    <row r="3449" spans="1:4" x14ac:dyDescent="0.2">
      <c r="A3449" s="55">
        <v>3388</v>
      </c>
      <c r="B3449" s="1232">
        <f>'Tax Sched 24'!F16</f>
        <v>358025</v>
      </c>
      <c r="C3449" s="14" t="s">
        <v>672</v>
      </c>
      <c r="D3449" s="14" t="str">
        <f t="shared" si="52"/>
        <v>Error?</v>
      </c>
    </row>
    <row r="3450" spans="1:4" x14ac:dyDescent="0.2">
      <c r="A3450" s="55">
        <v>3389</v>
      </c>
      <c r="B3450" s="1232">
        <f>'Tax Sched 24'!E16</f>
        <v>690100</v>
      </c>
      <c r="D3450" s="14" t="str">
        <f t="shared" si="52"/>
        <v>Error?</v>
      </c>
    </row>
    <row r="3451" spans="1:4" x14ac:dyDescent="0.2">
      <c r="A3451" s="55">
        <v>3390</v>
      </c>
      <c r="B3451" s="1232">
        <f>'Cap Outlay Deprec 27'!C15</f>
        <v>1746440</v>
      </c>
      <c r="D3451" s="14" t="str">
        <f t="shared" si="52"/>
        <v>Error?</v>
      </c>
    </row>
    <row r="3452" spans="1:4" x14ac:dyDescent="0.2">
      <c r="A3452" s="55">
        <v>3391</v>
      </c>
      <c r="B3452" s="1232">
        <f>'Cap Outlay Deprec 27'!D15</f>
        <v>393676</v>
      </c>
      <c r="D3452" s="14" t="str">
        <f t="shared" si="52"/>
        <v>Error?</v>
      </c>
    </row>
    <row r="3453" spans="1:4" x14ac:dyDescent="0.2">
      <c r="A3453" s="55">
        <v>3392</v>
      </c>
      <c r="B3453" s="1232">
        <f>'Cap Outlay Deprec 27'!E15</f>
        <v>1746440</v>
      </c>
      <c r="D3453" s="14" t="str">
        <f t="shared" si="52"/>
        <v>Error?</v>
      </c>
    </row>
    <row r="3454" spans="1:4" x14ac:dyDescent="0.2">
      <c r="A3454" s="55">
        <v>3393</v>
      </c>
      <c r="B3454" s="1232">
        <f>'Cap Outlay Deprec 27'!F15</f>
        <v>393676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393676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499315</v>
      </c>
      <c r="D3546" s="14" t="str">
        <f t="shared" si="54"/>
        <v>Error?</v>
      </c>
    </row>
    <row r="3547" spans="1:4" x14ac:dyDescent="0.2">
      <c r="A3547" s="83">
        <v>3486</v>
      </c>
      <c r="D3547" s="14" t="str">
        <f t="shared" si="54"/>
        <v>OK</v>
      </c>
    </row>
    <row r="3548" spans="1:4" x14ac:dyDescent="0.2">
      <c r="A3548" s="55">
        <v>3487</v>
      </c>
      <c r="B3548" s="1232">
        <f>'Assets-Liab 5-6'!K6</f>
        <v>233273</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732588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233273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233273</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499315</v>
      </c>
      <c r="D3567" s="14" t="str">
        <f t="shared" si="54"/>
        <v>Error?</v>
      </c>
    </row>
    <row r="3568" spans="1:4" x14ac:dyDescent="0.2">
      <c r="A3568" s="55">
        <v>3507</v>
      </c>
      <c r="B3568" s="1232">
        <f>'Assets-Liab 5-6'!K41</f>
        <v>732588</v>
      </c>
      <c r="C3568" s="14" t="s">
        <v>672</v>
      </c>
      <c r="D3568" s="14" t="str">
        <f t="shared" si="54"/>
        <v>Error?</v>
      </c>
    </row>
    <row r="3569" spans="1:4" x14ac:dyDescent="0.2">
      <c r="A3569" s="55">
        <v>3508</v>
      </c>
      <c r="B3569" s="1232">
        <f>'Acct Summary 7-8'!K4</f>
        <v>406029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406029</v>
      </c>
      <c r="C3571" s="14" t="s">
        <v>672</v>
      </c>
      <c r="D3571" s="14" t="str">
        <f t="shared" si="54"/>
        <v>Error?</v>
      </c>
    </row>
    <row r="3572" spans="1:4" x14ac:dyDescent="0.2">
      <c r="A3572" s="55">
        <v>3511</v>
      </c>
      <c r="B3572" s="1232">
        <f>'Acct Summary 7-8'!K13</f>
        <v>351625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351625</v>
      </c>
      <c r="C3575" s="14" t="s">
        <v>672</v>
      </c>
      <c r="D3575" s="14" t="str">
        <f t="shared" si="54"/>
        <v>Error?</v>
      </c>
    </row>
    <row r="3576" spans="1:4" x14ac:dyDescent="0.2">
      <c r="A3576" s="55">
        <v>3515</v>
      </c>
      <c r="B3576" s="1232">
        <f>'Acct Summary 7-8'!K20</f>
        <v>54404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54404</v>
      </c>
      <c r="C3588" s="14" t="s">
        <v>672</v>
      </c>
      <c r="D3588" s="14" t="str">
        <f t="shared" si="55"/>
        <v>Error?</v>
      </c>
    </row>
    <row r="3589" spans="1:4" x14ac:dyDescent="0.2">
      <c r="A3589" s="55">
        <v>3528</v>
      </c>
      <c r="B3589" s="1232">
        <f>'Acct Summary 7-8'!K79</f>
        <v>444911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499315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55612</v>
      </c>
      <c r="D3631" s="14" t="str">
        <f t="shared" si="55"/>
        <v>Error?</v>
      </c>
    </row>
    <row r="3632" spans="1:4" x14ac:dyDescent="0.2">
      <c r="A3632" s="55">
        <v>3571</v>
      </c>
      <c r="B3632" s="1232">
        <f>'Expenditures 15-22'!E338</f>
        <v>271750</v>
      </c>
      <c r="D3632" s="14" t="str">
        <f t="shared" si="55"/>
        <v>Error?</v>
      </c>
    </row>
    <row r="3633" spans="1:4" x14ac:dyDescent="0.2">
      <c r="A3633" s="55">
        <v>3572</v>
      </c>
      <c r="B3633" s="1232">
        <f>'Expenditures 15-22'!E339</f>
        <v>327362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327362</v>
      </c>
      <c r="C3635" s="14" t="s">
        <v>672</v>
      </c>
      <c r="D3635" s="14" t="str">
        <f t="shared" si="55"/>
        <v>Error?</v>
      </c>
    </row>
    <row r="3636" spans="1:4" x14ac:dyDescent="0.2">
      <c r="A3636" s="55">
        <v>3575</v>
      </c>
      <c r="B3636" s="1232">
        <f>'Expenditures 15-22'!E354</f>
        <v>327362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24263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24263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24263</v>
      </c>
      <c r="C3649" s="14" t="s">
        <v>672</v>
      </c>
      <c r="D3649" s="14" t="str">
        <f t="shared" si="56"/>
        <v>Error?</v>
      </c>
    </row>
    <row r="3650" spans="1:4" x14ac:dyDescent="0.2">
      <c r="A3650" s="55">
        <v>3589</v>
      </c>
      <c r="B3650" s="1232">
        <f>'Expenditures 15-22'!G354</f>
        <v>24263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79875</v>
      </c>
      <c r="C3668" s="14" t="s">
        <v>672</v>
      </c>
      <c r="D3668" s="14" t="str">
        <f t="shared" si="56"/>
        <v>Error?</v>
      </c>
    </row>
    <row r="3669" spans="1:4" x14ac:dyDescent="0.2">
      <c r="A3669" s="55">
        <v>3608</v>
      </c>
      <c r="B3669" s="1232">
        <f>'Expenditures 15-22'!K338</f>
        <v>271750</v>
      </c>
      <c r="C3669" s="14" t="s">
        <v>672</v>
      </c>
      <c r="D3669" s="14" t="str">
        <f t="shared" si="56"/>
        <v>Error?</v>
      </c>
    </row>
    <row r="3670" spans="1:4" x14ac:dyDescent="0.2">
      <c r="A3670" s="55">
        <v>3609</v>
      </c>
      <c r="B3670" s="1232">
        <f>'Expenditures 15-22'!K339</f>
        <v>351625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351625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351625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54404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713786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11034977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46074562</v>
      </c>
      <c r="C4122" s="14" t="s">
        <v>672</v>
      </c>
      <c r="D4122" s="14" t="str">
        <f t="shared" si="63"/>
        <v>Error?</v>
      </c>
    </row>
    <row r="4123" spans="1:4" x14ac:dyDescent="0.2">
      <c r="A4123" s="55">
        <v>4062</v>
      </c>
      <c r="B4123" s="1232">
        <f>'Acct Summary 7-8'!D10</f>
        <v>6399493</v>
      </c>
      <c r="C4123" s="14" t="s">
        <v>672</v>
      </c>
      <c r="D4123" s="14" t="str">
        <f t="shared" si="63"/>
        <v>Error?</v>
      </c>
    </row>
    <row r="4124" spans="1:4" x14ac:dyDescent="0.2">
      <c r="A4124" s="55">
        <v>4063</v>
      </c>
      <c r="B4124" s="1232">
        <f>'Acct Summary 7-8'!E10</f>
        <v>1915269</v>
      </c>
      <c r="C4124" s="14" t="s">
        <v>672</v>
      </c>
      <c r="D4124" s="14" t="str">
        <f t="shared" si="63"/>
        <v>Error?</v>
      </c>
    </row>
    <row r="4125" spans="1:4" x14ac:dyDescent="0.2">
      <c r="A4125" s="55">
        <v>4064</v>
      </c>
      <c r="B4125" s="1232">
        <f>'Acct Summary 7-8'!F10</f>
        <v>4887038</v>
      </c>
      <c r="C4125" s="14" t="s">
        <v>672</v>
      </c>
      <c r="D4125" s="14" t="str">
        <f t="shared" si="63"/>
        <v>Error?</v>
      </c>
    </row>
    <row r="4126" spans="1:4" x14ac:dyDescent="0.2">
      <c r="A4126" s="55">
        <v>4065</v>
      </c>
      <c r="B4126" s="1232">
        <f>'Acct Summary 7-8'!G10</f>
        <v>1501666</v>
      </c>
      <c r="C4126" s="14" t="s">
        <v>672</v>
      </c>
      <c r="D4126" s="14" t="str">
        <f t="shared" si="63"/>
        <v>Error?</v>
      </c>
    </row>
    <row r="4127" spans="1:4" x14ac:dyDescent="0.2">
      <c r="A4127" s="55">
        <v>4066</v>
      </c>
      <c r="B4127" s="1232">
        <f>'Acct Summary 7-8'!H10</f>
        <v>917</v>
      </c>
      <c r="C4127" s="14" t="s">
        <v>672</v>
      </c>
      <c r="D4127" s="14" t="str">
        <f t="shared" si="63"/>
        <v>Error?</v>
      </c>
    </row>
    <row r="4128" spans="1:4" x14ac:dyDescent="0.2">
      <c r="A4128" s="55">
        <v>4067</v>
      </c>
      <c r="B4128" s="1232">
        <f>'Acct Summary 7-8'!I10</f>
        <v>318198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406029</v>
      </c>
      <c r="C4130" s="14" t="s">
        <v>672</v>
      </c>
      <c r="D4130" s="14" t="str">
        <f t="shared" si="63"/>
        <v>Error?</v>
      </c>
    </row>
    <row r="4131" spans="1:4" x14ac:dyDescent="0.2">
      <c r="A4131" s="55">
        <v>4070</v>
      </c>
      <c r="B4131" s="1232">
        <f>'Acct Summary 7-8'!C18</f>
        <v>11034977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45308711</v>
      </c>
      <c r="C4136" s="14" t="s">
        <v>672</v>
      </c>
      <c r="D4136" s="14" t="str">
        <f t="shared" si="63"/>
        <v>Error?</v>
      </c>
    </row>
    <row r="4137" spans="1:4" x14ac:dyDescent="0.2">
      <c r="A4137" s="55">
        <v>4076</v>
      </c>
      <c r="B4137" s="1232">
        <f>'Acct Summary 7-8'!D19</f>
        <v>4790424</v>
      </c>
      <c r="C4137" s="14" t="s">
        <v>672</v>
      </c>
      <c r="D4137" s="14" t="str">
        <f t="shared" si="63"/>
        <v>Error?</v>
      </c>
    </row>
    <row r="4138" spans="1:4" x14ac:dyDescent="0.2">
      <c r="A4138" s="55">
        <v>4077</v>
      </c>
      <c r="B4138" s="1232">
        <f>'Acct Summary 7-8'!E19</f>
        <v>2527215</v>
      </c>
      <c r="C4138" s="14" t="s">
        <v>672</v>
      </c>
      <c r="D4138" s="14" t="str">
        <f t="shared" si="63"/>
        <v>Error?</v>
      </c>
    </row>
    <row r="4139" spans="1:4" x14ac:dyDescent="0.2">
      <c r="A4139" s="55">
        <v>4078</v>
      </c>
      <c r="B4139" s="1232">
        <f>'Acct Summary 7-8'!F19</f>
        <v>1642425</v>
      </c>
      <c r="C4139" s="14" t="s">
        <v>672</v>
      </c>
      <c r="D4139" s="14" t="str">
        <f t="shared" si="63"/>
        <v>Error?</v>
      </c>
    </row>
    <row r="4140" spans="1:4" x14ac:dyDescent="0.2">
      <c r="A4140" s="55">
        <v>4079</v>
      </c>
      <c r="B4140" s="1232">
        <f>'Acct Summary 7-8'!G19</f>
        <v>1311313</v>
      </c>
      <c r="C4140" s="14" t="s">
        <v>672</v>
      </c>
      <c r="D4140" s="14" t="str">
        <f t="shared" si="63"/>
        <v>Error?</v>
      </c>
    </row>
    <row r="4141" spans="1:4" x14ac:dyDescent="0.2">
      <c r="A4141" s="55">
        <v>4080</v>
      </c>
      <c r="B4141" s="1232">
        <f>'Acct Summary 7-8'!H19</f>
        <v>936038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351625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39885000</v>
      </c>
      <c r="C4171" s="14" t="s">
        <v>672</v>
      </c>
      <c r="D4171" s="14" t="str">
        <f t="shared" si="64"/>
        <v>Error?</v>
      </c>
    </row>
    <row r="4172" spans="1:4" x14ac:dyDescent="0.2">
      <c r="A4172" s="55">
        <v>4111</v>
      </c>
      <c r="B4172" s="1232">
        <f>'Short-Term Long-Term Debt 25'!J49</f>
        <v>38905497</v>
      </c>
      <c r="C4172" s="14" t="s">
        <v>672</v>
      </c>
      <c r="D4172" s="14" t="str">
        <f t="shared" si="64"/>
        <v>Error?</v>
      </c>
    </row>
    <row r="4173" spans="1:4" x14ac:dyDescent="0.2">
      <c r="A4173" s="55">
        <v>4112</v>
      </c>
      <c r="B4173" s="1232">
        <f>'Short-Term Long-Term Debt 25'!H49</f>
        <v>435000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713.1</v>
      </c>
      <c r="C4267" s="14" t="s">
        <v>672</v>
      </c>
      <c r="D4267" s="14" t="str">
        <f t="shared" si="65"/>
        <v>Error?</v>
      </c>
      <c r="E4267" s="811"/>
    </row>
    <row r="4268" spans="1:5" x14ac:dyDescent="0.2">
      <c r="A4268" s="91">
        <v>4207</v>
      </c>
      <c r="B4268" s="1232">
        <f>('FP Info 3'!J10)*100000</f>
        <v>4763</v>
      </c>
      <c r="C4268" s="14" t="s">
        <v>672</v>
      </c>
      <c r="D4268" s="14" t="str">
        <f t="shared" si="65"/>
        <v>Error?</v>
      </c>
    </row>
    <row r="4269" spans="1:5" x14ac:dyDescent="0.2">
      <c r="A4269" s="91">
        <v>4208</v>
      </c>
      <c r="B4269" s="1232">
        <f>'FP Info 3'!J16</f>
        <v>75326354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256581</v>
      </c>
      <c r="D4300" s="14" t="str">
        <f t="shared" si="66"/>
        <v>Error?</v>
      </c>
    </row>
    <row r="4301" spans="1:4" x14ac:dyDescent="0.2">
      <c r="A4301" s="55">
        <v>4240</v>
      </c>
      <c r="B4301" s="1232">
        <f>'Rest Tax Levies-Tort Im 26'!G37</f>
        <v>64487</v>
      </c>
      <c r="D4301" s="14" t="str">
        <f t="shared" si="66"/>
        <v>Error?</v>
      </c>
    </row>
    <row r="4302" spans="1:4" x14ac:dyDescent="0.2">
      <c r="A4302" s="55">
        <v>4241</v>
      </c>
      <c r="B4302" s="1232">
        <f>'Rest Tax Levies-Tort Im 26'!G38</f>
        <v>147140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89636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223800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166045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79024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617060427</v>
      </c>
      <c r="D4995" s="14" t="str">
        <f t="shared" si="77"/>
        <v>Error?</v>
      </c>
    </row>
    <row r="4996" spans="1:4" x14ac:dyDescent="0.2">
      <c r="A4996" s="91">
        <v>4935</v>
      </c>
      <c r="B4996" s="1232">
        <f>'FP Info 3'!H31</f>
        <v>42577169.463000007</v>
      </c>
      <c r="D4996" s="14" t="str">
        <f t="shared" si="77"/>
        <v>Error?</v>
      </c>
    </row>
    <row r="4997" spans="1:4" x14ac:dyDescent="0.2">
      <c r="A4997" s="91">
        <v>4936</v>
      </c>
      <c r="B4997" s="1232">
        <f>'FP Info 3'!H37</f>
        <v>39885000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21266663</v>
      </c>
      <c r="D5061" s="14" t="str">
        <f t="shared" si="78"/>
        <v>Error?</v>
      </c>
    </row>
    <row r="5062" spans="1:4" x14ac:dyDescent="0.2">
      <c r="A5062" s="83">
        <v>5001</v>
      </c>
      <c r="D5062" s="14" t="str">
        <f t="shared" si="78"/>
        <v>OK</v>
      </c>
    </row>
    <row r="5063" spans="1:4" x14ac:dyDescent="0.2">
      <c r="A5063" s="55">
        <v>5002</v>
      </c>
      <c r="B5063" s="1232">
        <f>'Revenues 9-14'!C7</f>
        <v>2482010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23748673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2209631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2209631</v>
      </c>
      <c r="C5087" s="14" t="s">
        <v>672</v>
      </c>
      <c r="D5087" s="14" t="str">
        <f t="shared" si="78"/>
        <v>Error?</v>
      </c>
    </row>
    <row r="5088" spans="1:4" x14ac:dyDescent="0.2">
      <c r="A5088" s="55">
        <v>5027</v>
      </c>
      <c r="B5088" s="1232">
        <f>'Revenues 9-14'!C65</f>
        <v>148644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148644</v>
      </c>
      <c r="C5090" s="14" t="s">
        <v>672</v>
      </c>
      <c r="D5090" s="14" t="str">
        <f t="shared" si="78"/>
        <v>Error?</v>
      </c>
    </row>
    <row r="5091" spans="1:4" x14ac:dyDescent="0.2">
      <c r="A5091" s="55">
        <v>5030</v>
      </c>
      <c r="B5091" s="1232">
        <f>'Revenues 9-14'!C70</f>
        <v>495</v>
      </c>
      <c r="D5091" s="14" t="str">
        <f t="shared" si="78"/>
        <v>Error?</v>
      </c>
    </row>
    <row r="5092" spans="1:4" x14ac:dyDescent="0.2">
      <c r="A5092" s="55">
        <v>5031</v>
      </c>
      <c r="B5092" s="1232">
        <f>'Revenues 9-14'!C71</f>
        <v>31372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1372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179591</v>
      </c>
      <c r="C5096" s="14" t="s">
        <v>672</v>
      </c>
      <c r="D5096" s="14" t="str">
        <f t="shared" si="78"/>
        <v>Error?</v>
      </c>
    </row>
    <row r="5097" spans="1:4" x14ac:dyDescent="0.2">
      <c r="A5097" s="55">
        <v>5036</v>
      </c>
      <c r="B5097" s="1232">
        <f>'Revenues 9-14'!C77</f>
        <v>13169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139405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152574</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5075</v>
      </c>
      <c r="D5114" s="14" t="str">
        <f t="shared" si="78"/>
        <v>Error?</v>
      </c>
    </row>
    <row r="5115" spans="1:4" x14ac:dyDescent="0.2">
      <c r="A5115" s="55">
        <v>5054</v>
      </c>
      <c r="B5115" s="1232">
        <f>'Revenues 9-14'!C98</f>
        <v>162000</v>
      </c>
      <c r="D5115" s="14" t="str">
        <f t="shared" si="78"/>
        <v>Error?</v>
      </c>
    </row>
    <row r="5116" spans="1:4" x14ac:dyDescent="0.2">
      <c r="A5116" s="55">
        <v>5055</v>
      </c>
      <c r="B5116" s="1232">
        <f>'Revenues 9-14'!C99</f>
        <v>224460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9821</v>
      </c>
      <c r="D5119" s="14" t="str">
        <f t="shared" ref="D5119:D5182" si="79">IF(ISBLANK(B5119),"OK",IF(A5119-B5119=0,"OK","Error?"))</f>
        <v>Error?</v>
      </c>
    </row>
    <row r="5120" spans="1:4" x14ac:dyDescent="0.2">
      <c r="A5120" s="55">
        <v>5059</v>
      </c>
      <c r="B5120" s="1232">
        <f>'Revenues 9-14'!C108</f>
        <v>401356</v>
      </c>
      <c r="C5120" s="14" t="s">
        <v>672</v>
      </c>
      <c r="D5120" s="14" t="str">
        <f t="shared" si="79"/>
        <v>Error?</v>
      </c>
    </row>
    <row r="5121" spans="1:4" x14ac:dyDescent="0.2">
      <c r="A5121" s="55">
        <v>5060</v>
      </c>
      <c r="B5121" s="1232">
        <f>'Revenues 9-14'!C109</f>
        <v>26840469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4340802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4340802</v>
      </c>
      <c r="C5132" s="14" t="s">
        <v>672</v>
      </c>
      <c r="D5132" s="14" t="str">
        <f t="shared" si="79"/>
        <v>Error?</v>
      </c>
    </row>
    <row r="5133" spans="1:4" x14ac:dyDescent="0.2">
      <c r="A5133" s="55">
        <v>5072</v>
      </c>
      <c r="B5133" s="1232">
        <f>'Revenues 9-14'!C124</f>
        <v>50375</v>
      </c>
      <c r="D5133" s="14" t="str">
        <f t="shared" si="79"/>
        <v>Error?</v>
      </c>
    </row>
    <row r="5134" spans="1:4" x14ac:dyDescent="0.2">
      <c r="A5134" s="55">
        <v>5073</v>
      </c>
      <c r="B5134" s="1232">
        <f>'Revenues 9-14'!C125</f>
        <v>378527</v>
      </c>
      <c r="D5134" s="14" t="str">
        <f t="shared" si="79"/>
        <v>Error?</v>
      </c>
    </row>
    <row r="5135" spans="1:4" x14ac:dyDescent="0.2">
      <c r="A5135" s="55">
        <v>5074</v>
      </c>
      <c r="B5135" s="1232">
        <f>'Revenues 9-14'!C126</f>
        <v>650722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8199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1087823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4014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4014</v>
      </c>
      <c r="C5161" s="14" t="s">
        <v>672</v>
      </c>
      <c r="D5161" s="14" t="str">
        <f t="shared" si="79"/>
        <v>Error?</v>
      </c>
    </row>
    <row r="5162" spans="1:4" x14ac:dyDescent="0.2">
      <c r="A5162" s="83">
        <v>5101</v>
      </c>
      <c r="D5162" s="14" t="str">
        <f t="shared" si="79"/>
        <v>OK</v>
      </c>
    </row>
    <row r="5163" spans="1:4" x14ac:dyDescent="0.2">
      <c r="A5163" s="55">
        <v>5102</v>
      </c>
      <c r="B5163" s="1232">
        <f>'Revenues 9-14'!C142</f>
        <v>167375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167375</v>
      </c>
      <c r="C5165" s="14" t="s">
        <v>672</v>
      </c>
      <c r="D5165" s="14" t="str">
        <f t="shared" si="79"/>
        <v>Error?</v>
      </c>
    </row>
    <row r="5166" spans="1:4" x14ac:dyDescent="0.2">
      <c r="A5166" s="83">
        <v>5105</v>
      </c>
      <c r="D5166" s="14" t="str">
        <f t="shared" si="79"/>
        <v>OK</v>
      </c>
    </row>
    <row r="5167" spans="1:4" x14ac:dyDescent="0.2">
      <c r="A5167" s="55">
        <v>5106</v>
      </c>
      <c r="B5167" s="1232">
        <f>'Revenues 9-14'!C145</f>
        <v>5357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252200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1516769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5857571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699996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55466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755462</v>
      </c>
      <c r="C5246" s="14" t="s">
        <v>672</v>
      </c>
      <c r="D5246" s="14" t="str">
        <f t="shared" si="80"/>
        <v>Error?</v>
      </c>
    </row>
    <row r="5247" spans="1:4" x14ac:dyDescent="0.2">
      <c r="A5247" s="55">
        <v>5186</v>
      </c>
      <c r="B5247" s="1232">
        <f>'Revenues 9-14'!C203</f>
        <v>657135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657135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364795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364795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5648</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2341545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2341545</v>
      </c>
      <c r="C5326" s="14" t="s">
        <v>672</v>
      </c>
      <c r="D5326" s="14" t="str">
        <f t="shared" si="82"/>
        <v>Error?</v>
      </c>
    </row>
    <row r="5327" spans="1:4" x14ac:dyDescent="0.2">
      <c r="A5327" s="55">
        <v>5266</v>
      </c>
      <c r="B5327" s="1232">
        <f>'Revenues 9-14'!C275</f>
        <v>35039585</v>
      </c>
      <c r="C5327" s="14" t="s">
        <v>672</v>
      </c>
      <c r="D5327" s="14" t="str">
        <f t="shared" si="82"/>
        <v>Error?</v>
      </c>
    </row>
    <row r="5328" spans="1:4" x14ac:dyDescent="0.2">
      <c r="A5328" s="55">
        <v>5267</v>
      </c>
      <c r="B5328" s="1232">
        <f>'Revenues 9-14'!D5</f>
        <v>3339096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3339096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2884107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2884107</v>
      </c>
      <c r="C5339" s="14" t="s">
        <v>672</v>
      </c>
      <c r="D5339" s="14" t="str">
        <f t="shared" si="82"/>
        <v>Error?</v>
      </c>
    </row>
    <row r="5340" spans="1:4" x14ac:dyDescent="0.2">
      <c r="A5340" s="55">
        <v>5279</v>
      </c>
      <c r="B5340" s="1232">
        <f>'Revenues 9-14'!D65</f>
        <v>21970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21970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5588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148732</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154320</v>
      </c>
      <c r="C5355" s="14" t="s">
        <v>672</v>
      </c>
      <c r="D5355" s="14" t="str">
        <f t="shared" si="82"/>
        <v>Error?</v>
      </c>
    </row>
    <row r="5356" spans="1:4" x14ac:dyDescent="0.2">
      <c r="A5356" s="55">
        <v>5295</v>
      </c>
      <c r="B5356" s="1232">
        <f>'Revenues 9-14'!D109</f>
        <v>6399493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6399493</v>
      </c>
      <c r="C5508" s="14" t="s">
        <v>672</v>
      </c>
      <c r="D5508" s="14" t="str">
        <f t="shared" si="85"/>
        <v>Error?</v>
      </c>
    </row>
    <row r="5509" spans="1:4" x14ac:dyDescent="0.2">
      <c r="A5509" s="55">
        <v>5448</v>
      </c>
      <c r="B5509" s="1232">
        <f>'Revenues 9-14'!E5</f>
        <v>1902936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1902936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12333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12333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1915269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1915269</v>
      </c>
      <c r="C5552" s="14" t="s">
        <v>672</v>
      </c>
      <c r="D5552" s="14" t="str">
        <f t="shared" si="85"/>
        <v>Error?</v>
      </c>
    </row>
    <row r="5553" spans="1:4" x14ac:dyDescent="0.2">
      <c r="A5553" s="55">
        <v>5492</v>
      </c>
      <c r="B5553" s="1232">
        <f>'Revenues 9-14'!F5</f>
        <v>4393358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4393358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894</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894</v>
      </c>
      <c r="C5579" s="14" t="s">
        <v>672</v>
      </c>
      <c r="D5579" s="14" t="str">
        <f t="shared" si="86"/>
        <v>Error?</v>
      </c>
    </row>
    <row r="5580" spans="1:4" x14ac:dyDescent="0.2">
      <c r="A5580" s="55">
        <v>5519</v>
      </c>
      <c r="B5580" s="1232">
        <f>'Revenues 9-14'!F65</f>
        <v>29731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29731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4423983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130427</v>
      </c>
      <c r="D5615" s="14" t="str">
        <f t="shared" si="86"/>
        <v>Error?</v>
      </c>
    </row>
    <row r="5616" spans="1:4" x14ac:dyDescent="0.2">
      <c r="A5616" s="83">
        <v>5555</v>
      </c>
      <c r="D5616" s="14" t="str">
        <f t="shared" si="86"/>
        <v>OK</v>
      </c>
    </row>
    <row r="5617" spans="1:4" x14ac:dyDescent="0.2">
      <c r="A5617" s="55">
        <v>5556</v>
      </c>
      <c r="B5617" s="1232">
        <f>'Revenues 9-14'!F152</f>
        <v>332628</v>
      </c>
      <c r="D5617" s="14" t="str">
        <f t="shared" si="86"/>
        <v>Error?</v>
      </c>
    </row>
    <row r="5618" spans="1:4" x14ac:dyDescent="0.2">
      <c r="A5618" s="55">
        <v>5557</v>
      </c>
      <c r="B5618" s="1232">
        <f>'Revenues 9-14'!F154</f>
        <v>463055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463055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463055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4887038</v>
      </c>
      <c r="C5720" s="14" t="s">
        <v>672</v>
      </c>
      <c r="D5720" s="14" t="str">
        <f t="shared" si="88"/>
        <v>Error?</v>
      </c>
    </row>
    <row r="5721" spans="1:4" x14ac:dyDescent="0.2">
      <c r="A5721" s="55">
        <v>5660</v>
      </c>
      <c r="B5721" s="1232">
        <f>'Revenues 9-14'!G5</f>
        <v>618170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645217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1263387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162000</v>
      </c>
      <c r="C5730" s="14" t="s">
        <v>672</v>
      </c>
      <c r="D5730" s="14" t="str">
        <f t="shared" si="88"/>
        <v>Error?</v>
      </c>
    </row>
    <row r="5731" spans="1:4" x14ac:dyDescent="0.2">
      <c r="A5731" s="55">
        <v>5670</v>
      </c>
      <c r="B5731" s="1232">
        <f>'Revenues 9-14'!G65</f>
        <v>7989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7989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68290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68290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1501666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917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917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917</v>
      </c>
      <c r="C5915" s="14" t="s">
        <v>672</v>
      </c>
      <c r="D5915" s="14" t="str">
        <f t="shared" si="91"/>
        <v>Error?</v>
      </c>
    </row>
    <row r="5916" spans="1:4" x14ac:dyDescent="0.2">
      <c r="A5916" s="55">
        <v>5855</v>
      </c>
      <c r="B5916" s="1232">
        <f>'Revenues 9-14'!I5</f>
        <v>304300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304300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13898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13898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318198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403699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403699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2330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2330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406029</v>
      </c>
      <c r="C6023" s="14" t="s">
        <v>672</v>
      </c>
      <c r="D6023" s="14" t="str">
        <f t="shared" si="93"/>
        <v>Error?</v>
      </c>
    </row>
    <row r="6024" spans="1:5" x14ac:dyDescent="0.2">
      <c r="A6024" s="55">
        <v>5963</v>
      </c>
      <c r="B6024" s="1232">
        <f>'Revenues 9-14'!G109</f>
        <v>1501666</v>
      </c>
      <c r="C6024" s="14" t="s">
        <v>672</v>
      </c>
      <c r="D6024" s="14" t="str">
        <f t="shared" si="93"/>
        <v>Error?</v>
      </c>
    </row>
    <row r="6025" spans="1:5" x14ac:dyDescent="0.2">
      <c r="A6025" s="55">
        <v>5964</v>
      </c>
      <c r="B6025" s="1232">
        <f>'Revenues 9-14'!H109</f>
        <v>917</v>
      </c>
      <c r="C6025" s="14" t="s">
        <v>672</v>
      </c>
      <c r="D6025" s="14" t="str">
        <f t="shared" si="93"/>
        <v>Error?</v>
      </c>
    </row>
    <row r="6026" spans="1:5" x14ac:dyDescent="0.2">
      <c r="A6026" s="55">
        <v>5965</v>
      </c>
      <c r="B6026" s="1232">
        <f>'Revenues 9-14'!I109</f>
        <v>318198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406029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146352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68410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2367.4699999999998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891431</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116158</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133366</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333321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524540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209408</v>
      </c>
      <c r="D6142" s="14" t="str">
        <f t="shared" si="94"/>
        <v>Error?</v>
      </c>
      <c r="E6142" s="14" t="s">
        <v>209</v>
      </c>
    </row>
    <row r="6143" spans="1:5" x14ac:dyDescent="0.2">
      <c r="A6143">
        <v>6082</v>
      </c>
      <c r="B6143" s="1232">
        <f>'Assets-Liab 5-6'!D27</f>
        <v>83429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21873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99568</v>
      </c>
      <c r="D6169" s="14" t="str">
        <f t="shared" si="95"/>
        <v>Error?</v>
      </c>
      <c r="E6169" s="14" t="s">
        <v>209</v>
      </c>
    </row>
    <row r="6170" spans="1:5" x14ac:dyDescent="0.2">
      <c r="A6170">
        <v>6109</v>
      </c>
      <c r="B6170" s="1232">
        <f>'Assets-Liab 5-6'!D30</f>
        <v>7092</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5948</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189312</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189312</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144009</v>
      </c>
      <c r="D6215" s="14" t="str">
        <f t="shared" si="96"/>
        <v>Error?</v>
      </c>
      <c r="E6215" s="14" t="s">
        <v>209</v>
      </c>
    </row>
    <row r="6216" spans="1:5" x14ac:dyDescent="0.2">
      <c r="A6216">
        <v>6155</v>
      </c>
      <c r="B6216" s="1232">
        <f>'Assets-Liab 5-6'!J41</f>
        <v>333321</v>
      </c>
      <c r="D6216" s="14" t="str">
        <f t="shared" si="96"/>
        <v>Error?</v>
      </c>
      <c r="E6216" s="14" t="s">
        <v>209</v>
      </c>
    </row>
    <row r="6217" spans="1:5" x14ac:dyDescent="0.2">
      <c r="A6217">
        <v>6156</v>
      </c>
      <c r="B6217" s="1232">
        <f>'Assets-Liab 5-6'!J4</f>
        <v>144009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189312</v>
      </c>
      <c r="D6219" s="14" t="str">
        <f t="shared" si="96"/>
        <v>Error?</v>
      </c>
      <c r="E6219" s="14" t="s">
        <v>209</v>
      </c>
    </row>
    <row r="6220" spans="1:5" x14ac:dyDescent="0.2">
      <c r="A6220">
        <v>6159</v>
      </c>
      <c r="B6220" s="1232">
        <f>'Acct Summary 7-8'!J4</f>
        <v>364866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364866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364866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403721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403721</v>
      </c>
      <c r="D6229" s="14" t="str">
        <f t="shared" si="96"/>
        <v>Error?</v>
      </c>
      <c r="E6229" s="14" t="s">
        <v>209</v>
      </c>
    </row>
    <row r="6230" spans="1:5" x14ac:dyDescent="0.2">
      <c r="A6230">
        <v>6169</v>
      </c>
      <c r="B6230" s="1232">
        <f>'Acct Summary 7-8'!J20</f>
        <v>-38855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-38855</v>
      </c>
      <c r="D6263" s="14" t="str">
        <f t="shared" si="96"/>
        <v>Error?</v>
      </c>
      <c r="E6263" s="14" t="s">
        <v>209</v>
      </c>
    </row>
    <row r="6264" spans="1:5" x14ac:dyDescent="0.2">
      <c r="A6264">
        <v>6203</v>
      </c>
      <c r="B6264" s="1232">
        <f>'Acct Summary 7-8'!J79</f>
        <v>182864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144009</v>
      </c>
      <c r="D6266" s="14" t="str">
        <f t="shared" si="96"/>
        <v>Error?</v>
      </c>
      <c r="E6266" s="14" t="s">
        <v>209</v>
      </c>
    </row>
    <row r="6267" spans="1:5" x14ac:dyDescent="0.2">
      <c r="A6267">
        <v>6206</v>
      </c>
      <c r="B6267" s="1232">
        <f>'Acct Summary 7-8'!C82</f>
        <v>71487</v>
      </c>
      <c r="D6267" s="14" t="str">
        <f t="shared" si="96"/>
        <v>Error?</v>
      </c>
      <c r="E6267" s="14" t="s">
        <v>209</v>
      </c>
    </row>
    <row r="6268" spans="1:5" x14ac:dyDescent="0.2">
      <c r="A6268">
        <v>6207</v>
      </c>
      <c r="B6268" s="1232">
        <f>'Acct Summary 7-8'!D82</f>
        <v>1609069</v>
      </c>
      <c r="D6268" s="14" t="str">
        <f t="shared" si="96"/>
        <v>Error?</v>
      </c>
      <c r="E6268" s="14" t="s">
        <v>209</v>
      </c>
    </row>
    <row r="6269" spans="1:5" x14ac:dyDescent="0.2">
      <c r="A6269">
        <v>6208</v>
      </c>
      <c r="B6269" s="1232">
        <f>'Acct Summary 7-8'!E82</f>
        <v>82418</v>
      </c>
      <c r="D6269" s="14" t="str">
        <f t="shared" si="96"/>
        <v>Error?</v>
      </c>
      <c r="E6269" s="14" t="s">
        <v>209</v>
      </c>
    </row>
    <row r="6270" spans="1:5" x14ac:dyDescent="0.2">
      <c r="A6270">
        <v>6209</v>
      </c>
      <c r="B6270" s="1232">
        <f>'Acct Summary 7-8'!F82</f>
        <v>3244613</v>
      </c>
      <c r="D6270" s="14" t="str">
        <f t="shared" si="96"/>
        <v>Error?</v>
      </c>
      <c r="E6270" s="14" t="s">
        <v>209</v>
      </c>
    </row>
    <row r="6271" spans="1:5" x14ac:dyDescent="0.2">
      <c r="A6271">
        <v>6210</v>
      </c>
      <c r="B6271" s="1232">
        <f>'Acct Summary 7-8'!G82</f>
        <v>190353</v>
      </c>
      <c r="D6271" s="14" t="str">
        <f t="shared" ref="D6271:D6334" si="97">IF(ISBLANK(B6271),"OK",IF(A6271-B6271=0,"OK","Error?"))</f>
        <v>Error?</v>
      </c>
      <c r="E6271" s="14" t="s">
        <v>209</v>
      </c>
    </row>
    <row r="6272" spans="1:5" x14ac:dyDescent="0.2">
      <c r="A6272">
        <v>6211</v>
      </c>
      <c r="B6272" s="1232">
        <f>'Acct Summary 7-8'!H82</f>
        <v>994879</v>
      </c>
      <c r="D6272" s="14" t="str">
        <f t="shared" si="97"/>
        <v>Error?</v>
      </c>
      <c r="E6272" s="14" t="s">
        <v>209</v>
      </c>
    </row>
    <row r="6273" spans="1:5" x14ac:dyDescent="0.2">
      <c r="A6273">
        <v>6212</v>
      </c>
      <c r="B6273" s="1232">
        <f>'Acct Summary 7-8'!I82</f>
        <v>-1611802</v>
      </c>
      <c r="D6273" s="14" t="str">
        <f t="shared" si="97"/>
        <v>Error?</v>
      </c>
      <c r="E6273" s="14" t="s">
        <v>209</v>
      </c>
    </row>
    <row r="6274" spans="1:5" x14ac:dyDescent="0.2">
      <c r="A6274">
        <v>6213</v>
      </c>
      <c r="B6274" s="1232">
        <f>'Acct Summary 7-8'!J82</f>
        <v>-38855</v>
      </c>
      <c r="D6274" s="14" t="str">
        <f t="shared" si="97"/>
        <v>Error?</v>
      </c>
      <c r="E6274" s="14" t="s">
        <v>209</v>
      </c>
    </row>
    <row r="6275" spans="1:5" x14ac:dyDescent="0.2">
      <c r="A6275">
        <v>6214</v>
      </c>
      <c r="B6275" s="1232">
        <f>'Acct Summary 7-8'!K82</f>
        <v>54404</v>
      </c>
      <c r="D6275" s="14" t="str">
        <f t="shared" si="97"/>
        <v>Error?</v>
      </c>
      <c r="E6275" s="14" t="s">
        <v>209</v>
      </c>
    </row>
    <row r="6276" spans="1:5" x14ac:dyDescent="0.2">
      <c r="A6276">
        <v>6215</v>
      </c>
      <c r="B6276" s="1232">
        <f>'Acct Summary 7-8'!C83</f>
        <v>1.1895126803479401E-3</v>
      </c>
      <c r="D6276" s="14" t="str">
        <f t="shared" si="97"/>
        <v>Error?</v>
      </c>
      <c r="E6276" s="14" t="s">
        <v>209</v>
      </c>
    </row>
    <row r="6277" spans="1:5" x14ac:dyDescent="0.2">
      <c r="A6277">
        <v>6216</v>
      </c>
      <c r="B6277" s="1232">
        <f>'Acct Summary 7-8'!D83</f>
        <v>0.52755616888024204</v>
      </c>
      <c r="D6277" s="14" t="str">
        <f t="shared" si="97"/>
        <v>Error?</v>
      </c>
      <c r="E6277" s="14" t="s">
        <v>209</v>
      </c>
    </row>
    <row r="6278" spans="1:5" x14ac:dyDescent="0.2">
      <c r="A6278">
        <v>6217</v>
      </c>
      <c r="B6278" s="1232">
        <f>'Acct Summary 7-8'!E83</f>
        <v>8.4142672355265888E-2</v>
      </c>
      <c r="D6278" s="14" t="str">
        <f t="shared" si="97"/>
        <v>Error?</v>
      </c>
      <c r="E6278" s="14" t="s">
        <v>209</v>
      </c>
    </row>
    <row r="6279" spans="1:5" x14ac:dyDescent="0.2">
      <c r="A6279">
        <v>6218</v>
      </c>
      <c r="B6279" s="1232">
        <f>'Acct Summary 7-8'!F83</f>
        <v>0.29507608869235419</v>
      </c>
      <c r="D6279" s="14" t="str">
        <f t="shared" si="97"/>
        <v>Error?</v>
      </c>
      <c r="E6279" s="14" t="s">
        <v>209</v>
      </c>
    </row>
    <row r="6280" spans="1:5" x14ac:dyDescent="0.2">
      <c r="A6280">
        <v>6219</v>
      </c>
      <c r="B6280" s="1232">
        <f>'Acct Summary 7-8'!G83</f>
        <v>5.0764631037488961E-2</v>
      </c>
      <c r="D6280" s="14" t="str">
        <f t="shared" si="97"/>
        <v>Error?</v>
      </c>
      <c r="E6280" s="14" t="s">
        <v>209</v>
      </c>
    </row>
    <row r="6281" spans="1:5" x14ac:dyDescent="0.2">
      <c r="A6281">
        <v>6220</v>
      </c>
      <c r="B6281" s="1232">
        <f>'Acct Summary 7-8'!H83</f>
        <v>409.24681201151787</v>
      </c>
      <c r="D6281" s="14" t="str">
        <f t="shared" si="97"/>
        <v>Error?</v>
      </c>
      <c r="E6281" s="14" t="s">
        <v>209</v>
      </c>
    </row>
    <row r="6282" spans="1:5" x14ac:dyDescent="0.2">
      <c r="A6282">
        <v>6221</v>
      </c>
      <c r="B6282" s="1232">
        <f>'Acct Summary 7-8'!I83</f>
        <v>-1.3627706535423285</v>
      </c>
      <c r="D6282" s="14" t="str">
        <f t="shared" si="97"/>
        <v>Error?</v>
      </c>
      <c r="E6282" s="14" t="s">
        <v>209</v>
      </c>
    </row>
    <row r="6283" spans="1:5" x14ac:dyDescent="0.2">
      <c r="A6283">
        <v>6222</v>
      </c>
      <c r="B6283" s="1232">
        <f>'Acct Summary 7-8'!J83</f>
        <v>-0.26980952579352679</v>
      </c>
      <c r="D6283" s="14" t="str">
        <f t="shared" si="97"/>
        <v>Error?</v>
      </c>
      <c r="E6283" s="14" t="s">
        <v>209</v>
      </c>
    </row>
    <row r="6284" spans="1:5" x14ac:dyDescent="0.2">
      <c r="A6284">
        <v>6223</v>
      </c>
      <c r="B6284" s="1232">
        <f>'Acct Summary 7-8'!K83</f>
        <v>0.1089572714619028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362536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362536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364866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362486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6539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543931</v>
      </c>
      <c r="D6848" s="14" t="str">
        <f t="shared" si="106"/>
        <v>Error?</v>
      </c>
    </row>
    <row r="6849" spans="1:4" x14ac:dyDescent="0.2">
      <c r="A6849">
        <v>6788</v>
      </c>
      <c r="B6849" s="1232">
        <f>'Expenditures 15-22'!I8</f>
        <v>4912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407105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278521</v>
      </c>
      <c r="D6880" s="14" t="str">
        <f t="shared" si="106"/>
        <v>Error?</v>
      </c>
    </row>
    <row r="6881" spans="1:4" x14ac:dyDescent="0.2">
      <c r="A6881">
        <v>6820</v>
      </c>
      <c r="B6881" s="1232">
        <f>'Expenditures 15-22'!K22</f>
        <v>278521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11451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521017</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521017</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6294</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64487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64487</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6294</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1282</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1282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150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150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522449</v>
      </c>
      <c r="D6977" s="14" t="str">
        <f t="shared" si="108"/>
        <v>Error?</v>
      </c>
    </row>
    <row r="6978" spans="1:4" x14ac:dyDescent="0.2">
      <c r="A6978">
        <v>6917</v>
      </c>
      <c r="B6978" s="1232">
        <f>'Expenditures 15-22'!J74</f>
        <v>6294</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857467</v>
      </c>
      <c r="D6983" s="14" t="str">
        <f t="shared" si="108"/>
        <v>Error?</v>
      </c>
    </row>
    <row r="6984" spans="1:4" x14ac:dyDescent="0.2">
      <c r="A6984">
        <v>6923</v>
      </c>
      <c r="B6984" s="1232">
        <f>'Expenditures 15-22'!K86</f>
        <v>857467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857467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533900</v>
      </c>
      <c r="D7020" s="14" t="str">
        <f t="shared" si="108"/>
        <v>Error?</v>
      </c>
    </row>
    <row r="7021" spans="1:4" x14ac:dyDescent="0.2">
      <c r="A7021">
        <v>6960</v>
      </c>
      <c r="B7021" s="1232">
        <f>'Expenditures 15-22'!J114</f>
        <v>6294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641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641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641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403721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641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364866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28845</v>
      </c>
      <c r="D7073" s="14" t="str">
        <f t="shared" si="109"/>
        <v>Error?</v>
      </c>
    </row>
    <row r="7074" spans="1:4" x14ac:dyDescent="0.2">
      <c r="A7074">
        <v>7013</v>
      </c>
      <c r="B7074" s="1232">
        <f>'Expenditures 15-22'!K210</f>
        <v>28845</v>
      </c>
      <c r="D7074" s="14" t="str">
        <f t="shared" si="109"/>
        <v>Error?</v>
      </c>
    </row>
    <row r="7075" spans="1:4" x14ac:dyDescent="0.2">
      <c r="A7075">
        <v>7014</v>
      </c>
      <c r="B7075" s="1232">
        <f>'Expenditures 15-22'!D212</f>
        <v>16301</v>
      </c>
      <c r="D7075" s="14" t="str">
        <f t="shared" si="109"/>
        <v>Error?</v>
      </c>
    </row>
    <row r="7076" spans="1:4" x14ac:dyDescent="0.2">
      <c r="A7076">
        <v>7015</v>
      </c>
      <c r="B7076" s="1232">
        <f>'Expenditures 15-22'!K212</f>
        <v>16301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256581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256581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43817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43817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403721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403721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403721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403721</v>
      </c>
      <c r="D7224" s="14" t="str">
        <f t="shared" si="111"/>
        <v>Error?</v>
      </c>
    </row>
    <row r="7225" spans="1:4" x14ac:dyDescent="0.2">
      <c r="A7225">
        <v>7164</v>
      </c>
      <c r="B7225" s="1232">
        <f>'Expenditures 15-22'!K332</f>
        <v>-38855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136497</v>
      </c>
      <c r="D7246" s="14" t="str">
        <f t="shared" si="112"/>
        <v>Error?</v>
      </c>
    </row>
    <row r="7247" spans="1:4" x14ac:dyDescent="0.2">
      <c r="A7247">
        <f t="shared" si="113"/>
        <v>7186</v>
      </c>
      <c r="B7247" s="1232">
        <f>'Expenditures 15-22'!E7</f>
        <v>15379</v>
      </c>
      <c r="D7247" s="14" t="str">
        <f t="shared" si="112"/>
        <v>Error?</v>
      </c>
    </row>
    <row r="7248" spans="1:4" x14ac:dyDescent="0.2">
      <c r="A7248">
        <f t="shared" si="113"/>
        <v>7187</v>
      </c>
      <c r="B7248" s="1232">
        <f>'Expenditures 15-22'!F7</f>
        <v>29230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339</v>
      </c>
      <c r="D7250" s="14" t="str">
        <f t="shared" si="112"/>
        <v>Error?</v>
      </c>
    </row>
    <row r="7251" spans="1:4" x14ac:dyDescent="0.2">
      <c r="A7251">
        <f t="shared" si="113"/>
        <v>7190</v>
      </c>
      <c r="B7251" s="1232">
        <f>'Expenditures 15-22'!C9</f>
        <v>322911</v>
      </c>
      <c r="D7251" s="14" t="str">
        <f t="shared" si="112"/>
        <v>Error?</v>
      </c>
    </row>
    <row r="7252" spans="1:4" x14ac:dyDescent="0.2">
      <c r="A7252">
        <f t="shared" si="113"/>
        <v>7191</v>
      </c>
      <c r="B7252" s="1232">
        <f>'Expenditures 15-22'!D9</f>
        <v>84194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534541</v>
      </c>
      <c r="D7624" s="14" t="str">
        <f t="shared" si="124"/>
        <v>Error?</v>
      </c>
      <c r="E7624" s="14" t="s">
        <v>20</v>
      </c>
    </row>
    <row r="7625" spans="1:5" x14ac:dyDescent="0.2">
      <c r="A7625">
        <f t="shared" si="123"/>
        <v>7564</v>
      </c>
      <c r="B7625" s="1232">
        <f>'Cap Outlay Deprec 27'!I17</f>
        <v>53454.1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2806692.1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73123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73123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30200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30200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2482010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1930000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385362</v>
      </c>
      <c r="D7759" s="14" t="str">
        <f t="shared" si="127"/>
        <v>Error?</v>
      </c>
      <c r="E7759" s="24" t="s">
        <v>1651</v>
      </c>
    </row>
    <row r="7760" spans="1:6" x14ac:dyDescent="0.2">
      <c r="A7760">
        <v>7699</v>
      </c>
      <c r="B7760" s="1232">
        <f>'Aud Quest 2'!J88</f>
        <v>385362</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2016-11-30T22:07:12Z</cp:lastPrinted>
  <dcterms:created xsi:type="dcterms:W3CDTF">2003-10-29T19:06:34Z</dcterms:created>
  <dcterms:modified xsi:type="dcterms:W3CDTF">2016-12-12T20:45:38Z</dcterms:modified>
</cp:coreProperties>
</file>